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_閱讀相關業務\09-圖書採購\1120120_圖書採購\1.圖書採購書單(Excel)  命名範例_A-安南區-土城國小-圖書採購書單 -1111227 (File responses)\D-圖書採購書單-確定版-39-OK\"/>
    </mc:Choice>
  </mc:AlternateContent>
  <bookViews>
    <workbookView xWindow="0" yWindow="0" windowWidth="15360" windowHeight="7500"/>
  </bookViews>
  <sheets>
    <sheet name="正式書單" sheetId="1" r:id="rId1"/>
  </sheets>
  <definedNames>
    <definedName name="_xlnm.Print_Area" localSheetId="0">正式書單!$A$1:$M$128</definedName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126" i="1" l="1"/>
  <c r="G126" i="1"/>
  <c r="I125" i="1"/>
  <c r="I124" i="1"/>
  <c r="I20" i="1"/>
  <c r="I19" i="1"/>
  <c r="I123" i="1" l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8" i="1"/>
  <c r="I109" i="1"/>
  <c r="I108" i="1"/>
  <c r="I17" i="1"/>
  <c r="I16" i="1"/>
  <c r="I107" i="1"/>
  <c r="I105" i="1"/>
  <c r="I104" i="1"/>
  <c r="I103" i="1"/>
  <c r="I102" i="1"/>
  <c r="I101" i="1"/>
  <c r="I100" i="1"/>
  <c r="I99" i="1"/>
  <c r="I98" i="1"/>
  <c r="I97" i="1"/>
  <c r="I12" i="1"/>
  <c r="I11" i="1"/>
  <c r="I46" i="1"/>
  <c r="I45" i="1"/>
  <c r="I80" i="1" l="1"/>
  <c r="I50" i="1"/>
  <c r="I28" i="1"/>
  <c r="I64" i="1"/>
  <c r="I63" i="1"/>
  <c r="I62" i="1"/>
  <c r="I7" i="1"/>
  <c r="I10" i="1"/>
  <c r="I9" i="1"/>
  <c r="I8" i="1"/>
  <c r="I36" i="1"/>
  <c r="I35" i="1"/>
  <c r="I34" i="1"/>
  <c r="I33" i="1"/>
  <c r="I32" i="1"/>
  <c r="I68" i="1" l="1"/>
  <c r="I67" i="1"/>
  <c r="I66" i="1"/>
  <c r="I65" i="1"/>
  <c r="I61" i="1"/>
  <c r="I60" i="1"/>
  <c r="I59" i="1"/>
  <c r="I58" i="1"/>
  <c r="I57" i="1"/>
  <c r="I56" i="1"/>
  <c r="I55" i="1"/>
  <c r="I54" i="1"/>
  <c r="I53" i="1"/>
  <c r="I52" i="1"/>
  <c r="I51" i="1"/>
  <c r="I44" i="1"/>
  <c r="I31" i="1"/>
  <c r="I30" i="1"/>
  <c r="I29" i="1"/>
  <c r="I106" i="1" l="1"/>
  <c r="I6" i="1"/>
  <c r="I5" i="1"/>
  <c r="I4" i="1"/>
  <c r="I25" i="1"/>
  <c r="I24" i="1"/>
  <c r="I23" i="1"/>
  <c r="I22" i="1"/>
  <c r="I21" i="1"/>
  <c r="I87" i="1"/>
  <c r="I86" i="1"/>
  <c r="I85" i="1"/>
  <c r="I84" i="1"/>
  <c r="I83" i="1"/>
  <c r="I82" i="1"/>
  <c r="I81" i="1"/>
  <c r="I14" i="1"/>
  <c r="I13" i="1"/>
  <c r="I49" i="1"/>
  <c r="I48" i="1"/>
  <c r="I79" i="1"/>
  <c r="I47" i="1"/>
  <c r="I78" i="1"/>
  <c r="I77" i="1"/>
  <c r="I76" i="1"/>
  <c r="I75" i="1"/>
  <c r="I74" i="1"/>
  <c r="I73" i="1"/>
  <c r="I72" i="1"/>
  <c r="I71" i="1"/>
  <c r="I70" i="1"/>
  <c r="I69" i="1"/>
  <c r="I26" i="1"/>
  <c r="I43" i="1"/>
  <c r="I42" i="1"/>
  <c r="I41" i="1"/>
  <c r="I40" i="1"/>
  <c r="I39" i="1"/>
  <c r="I38" i="1"/>
  <c r="I37" i="1"/>
  <c r="I15" i="1" l="1"/>
  <c r="I96" i="1"/>
  <c r="I95" i="1"/>
  <c r="I94" i="1"/>
  <c r="I93" i="1"/>
  <c r="I92" i="1"/>
  <c r="I91" i="1"/>
  <c r="I90" i="1"/>
  <c r="I89" i="1"/>
  <c r="I88" i="1"/>
  <c r="I27" i="1"/>
</calcChain>
</file>

<file path=xl/sharedStrings.xml><?xml version="1.0" encoding="utf-8"?>
<sst xmlns="http://schemas.openxmlformats.org/spreadsheetml/2006/main" count="1010" uniqueCount="428">
  <si>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</si>
  <si>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</si>
  <si>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</si>
  <si>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</si>
  <si>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</si>
  <si>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</si>
  <si>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</si>
  <si>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</si>
  <si>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</si>
  <si>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</si>
  <si>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</si>
  <si>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</si>
  <si>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</si>
  <si>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" type="noConversion"/>
  </si>
  <si>
    <t>定價(新臺幣)</t>
    <phoneticPr fontId="1" type="noConversion"/>
  </si>
  <si>
    <t>臺灣</t>
    <phoneticPr fontId="1" type="noConversion"/>
  </si>
  <si>
    <t>否</t>
    <phoneticPr fontId="1" type="noConversion"/>
  </si>
  <si>
    <t>親子天下</t>
  </si>
  <si>
    <t>是</t>
    <phoneticPr fontId="1" type="noConversion"/>
  </si>
  <si>
    <t>學校班級最高學生數(  10  )人</t>
    <phoneticPr fontId="1" type="noConversion"/>
  </si>
  <si>
    <t>否</t>
    <phoneticPr fontId="1" type="noConversion"/>
  </si>
  <si>
    <t>瑪蒂達</t>
  </si>
  <si>
    <t>臺灣</t>
    <phoneticPr fontId="1" type="noConversion"/>
  </si>
  <si>
    <t>9789863200154</t>
  </si>
  <si>
    <t>AQ挫折復原力繪本：得不到也沒關係</t>
  </si>
  <si>
    <t>岑澎維</t>
  </si>
  <si>
    <t>9789865535858</t>
  </si>
  <si>
    <t>AQ挫折復原力繪本：慢一點也沒關係</t>
  </si>
  <si>
    <t>9789865535865</t>
  </si>
  <si>
    <t>AQ挫折復原力繪本：愛哭也沒關係</t>
  </si>
  <si>
    <t>9789865535841</t>
  </si>
  <si>
    <t>AQ挫折復原力繪本：膽小昕只是很小心</t>
  </si>
  <si>
    <t>9789865258160</t>
  </si>
  <si>
    <t>AQ挫折復原力繪本：小樂，快一點！</t>
  </si>
  <si>
    <t>9789865258177</t>
  </si>
  <si>
    <t>AQ挫折復原力繪本：彤恩戴口罩了嗎？</t>
  </si>
  <si>
    <t>9789865258184</t>
  </si>
  <si>
    <t xml:space="preserve"> junaida</t>
  </si>
  <si>
    <t>上誼文化公司</t>
  </si>
  <si>
    <t>9789577627445</t>
  </si>
  <si>
    <t>鬼地方</t>
  </si>
  <si>
    <t>鏡文學</t>
  </si>
  <si>
    <t xml:space="preserve"> 陳思宏 </t>
  </si>
  <si>
    <t>9789869837330</t>
  </si>
  <si>
    <t>梅子老師這一班1：教室被封鎖了！</t>
  </si>
  <si>
    <t>王文華</t>
  </si>
  <si>
    <t>9789865253226</t>
  </si>
  <si>
    <t>梅子老師這一班2：我們全班都有了！</t>
  </si>
  <si>
    <t>9789865257873</t>
  </si>
  <si>
    <t>梅子老師這一班3：聽說班上有小偷？</t>
  </si>
  <si>
    <t>9789865257880</t>
  </si>
  <si>
    <t>安心國小：小學生的煩惱特效藥！孩子的第一套社會情緒學習套書 (共5冊)</t>
  </si>
  <si>
    <t xml:space="preserve">岑澎維, 楊俐容, 李依親, 黃宜珊 </t>
  </si>
  <si>
    <t>9789865535476</t>
  </si>
  <si>
    <t>9789865257590</t>
  </si>
  <si>
    <t>推理冒險小說必讀經典「怪盜亞森‧羅蘋」系列（全套五冊）</t>
  </si>
  <si>
    <t>小熊出版</t>
  </si>
  <si>
    <t>莫里斯．盧布朗, 二階堂黎人</t>
  </si>
  <si>
    <t>9789578640337</t>
  </si>
  <si>
    <t>推理冒險小說必讀經典「名偵探福爾摩斯」系列（全套五冊）</t>
  </si>
  <si>
    <t xml:space="preserve"> 亞瑟‧柯南‧道爾</t>
  </si>
  <si>
    <t>是</t>
    <phoneticPr fontId="1" type="noConversion"/>
  </si>
  <si>
    <t>9789578640429</t>
  </si>
  <si>
    <t>遊戲化教學的技術</t>
  </si>
  <si>
    <t xml:space="preserve"> 王永福</t>
  </si>
  <si>
    <t>商周出版</t>
  </si>
  <si>
    <t>9786263184671</t>
  </si>
  <si>
    <t>原裕</t>
  </si>
  <si>
    <t>9789575032227</t>
  </si>
  <si>
    <t>怪傑佐羅力56：怪傑佐羅力之海底大探險</t>
  </si>
  <si>
    <t>9789575035808</t>
  </si>
  <si>
    <t>怪傑佐羅力57：怪傑佐羅力之地底大探險</t>
  </si>
  <si>
    <t>9789575035815</t>
  </si>
  <si>
    <t>怪傑佐羅力58：怪傑佐羅力之打敗噴火龍2</t>
  </si>
  <si>
    <t>9789575039738</t>
  </si>
  <si>
    <t>怪傑佐羅力59：怪傑佐羅力之機器人救災大作戰</t>
  </si>
  <si>
    <t>9789575039745</t>
  </si>
  <si>
    <t>怪傑佐羅力60：怪傑佐羅力太空大作戰</t>
  </si>
  <si>
    <t>9786263052062</t>
  </si>
  <si>
    <t>怪傑佐羅力61：怪傑佐羅力之尋找紅鑽石！</t>
  </si>
  <si>
    <t>9786263053083</t>
  </si>
  <si>
    <t xml:space="preserve"> 羅德．達爾    譯者： 張子樟</t>
    <phoneticPr fontId="1" type="noConversion"/>
  </si>
  <si>
    <t>小天下</t>
    <phoneticPr fontId="1" type="noConversion"/>
  </si>
  <si>
    <t>小天下</t>
    <phoneticPr fontId="1" type="noConversion"/>
  </si>
  <si>
    <t>小天下</t>
    <phoneticPr fontId="1" type="noConversion"/>
  </si>
  <si>
    <t>怪傑佐羅力 套書（46-50集）</t>
    <phoneticPr fontId="1" type="noConversion"/>
  </si>
  <si>
    <t>怪傑佐羅力 套書（51-55集）</t>
    <phoneticPr fontId="1" type="noConversion"/>
  </si>
  <si>
    <t xml:space="preserve">警告！內褲殺手入侵！──如何辨別假新聞、不實訊息和陰謀論 </t>
  </si>
  <si>
    <t>艾莉絲．葛拉維</t>
  </si>
  <si>
    <t>東雨文化</t>
  </si>
  <si>
    <t>9789575215828</t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</si>
  <si>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將軍</t>
    </r>
    <r>
      <rPr>
        <sz val="18"/>
        <color indexed="8"/>
        <rFont val="標楷體"/>
        <family val="4"/>
        <charset val="136"/>
      </rPr>
      <t>區</t>
    </r>
    <r>
      <rPr>
        <sz val="18"/>
        <color rgb="FF000000"/>
        <rFont val="標楷體"/>
        <family val="4"/>
        <charset val="136"/>
      </rPr>
      <t>將軍</t>
    </r>
    <r>
      <rPr>
        <sz val="18"/>
        <color indexed="8"/>
        <rFont val="標楷體"/>
        <family val="4"/>
        <charset val="136"/>
      </rPr>
      <t xml:space="preserve">國小圖書館（室）圖書採購書單                   </t>
    </r>
    <phoneticPr fontId="1" type="noConversion"/>
  </si>
  <si>
    <t xml:space="preserve"> 張筱琦</t>
  </si>
  <si>
    <t>KIDO親子時堂</t>
  </si>
  <si>
    <t>臺灣</t>
    <phoneticPr fontId="1" type="noConversion"/>
  </si>
  <si>
    <t>哪邊是哪邊</t>
    <phoneticPr fontId="1" type="noConversion"/>
  </si>
  <si>
    <t>臺灣</t>
    <phoneticPr fontId="1" type="noConversion"/>
  </si>
  <si>
    <t>否</t>
    <phoneticPr fontId="1" type="noConversion"/>
  </si>
  <si>
    <t>9789865306922</t>
  </si>
  <si>
    <t>9789574437078</t>
  </si>
  <si>
    <t>李憶婷</t>
  </si>
  <si>
    <t>林儀</t>
  </si>
  <si>
    <t>注音練習</t>
  </si>
  <si>
    <t>9789865306878</t>
  </si>
  <si>
    <t>小熊逛市場</t>
  </si>
  <si>
    <t>張素卿</t>
  </si>
  <si>
    <t>四也文化出版公司</t>
  </si>
  <si>
    <t>9789860653939</t>
  </si>
  <si>
    <t>爸爸的開學日</t>
  </si>
  <si>
    <t>邁克．沃努特卡</t>
  </si>
  <si>
    <t>維京</t>
  </si>
  <si>
    <t>9789864403936</t>
  </si>
  <si>
    <t>我出生的這一天</t>
  </si>
  <si>
    <t>中川宏貴</t>
  </si>
  <si>
    <t>9789864403691</t>
  </si>
  <si>
    <t>先有蛋</t>
  </si>
  <si>
    <t>蘿拉‧維卡羅‧希格</t>
  </si>
  <si>
    <t>9789864403622</t>
  </si>
  <si>
    <t>當你長大的時候</t>
  </si>
  <si>
    <t>湯本香樹實</t>
  </si>
  <si>
    <t>9789864403844</t>
  </si>
  <si>
    <t>美好食堂</t>
    <phoneticPr fontId="1" type="noConversion"/>
  </si>
  <si>
    <t>繪本作家進教室說故事</t>
  </si>
  <si>
    <t>克莉絲汀．諾曼－菲樂蜜</t>
  </si>
  <si>
    <t xml:space="preserve">大穎文化 </t>
  </si>
  <si>
    <t>9789865570002</t>
  </si>
  <si>
    <t>我喜歡這樣的我</t>
  </si>
  <si>
    <t>西比爾．德拉克羅瓦</t>
  </si>
  <si>
    <t>奧林</t>
  </si>
  <si>
    <t>9789869990561</t>
  </si>
  <si>
    <t>沒有名字的貓</t>
  </si>
  <si>
    <t>竹下文子</t>
  </si>
  <si>
    <t>台灣東方</t>
  </si>
  <si>
    <t>9789863383857</t>
  </si>
  <si>
    <t>森林包包店</t>
  </si>
  <si>
    <t>福澤由美子</t>
  </si>
  <si>
    <t>9789863383864</t>
  </si>
  <si>
    <t>大河的故事</t>
  </si>
  <si>
    <t>提摩西．奈普曼</t>
  </si>
  <si>
    <t>9789863383673</t>
  </si>
  <si>
    <t>凱特‧瑞德</t>
  </si>
  <si>
    <t>9789863383598</t>
  </si>
  <si>
    <t>陳彥伶</t>
  </si>
  <si>
    <t>狐狸與樹</t>
  </si>
  <si>
    <t>9789863384137</t>
  </si>
  <si>
    <t>一隻狐狸-一本驚險萬分的數數繪本</t>
    <phoneticPr fontId="1" type="noConversion"/>
  </si>
  <si>
    <t>阿嬤，不要再拍照了</t>
  </si>
  <si>
    <t>伊蘭．布萊曼</t>
  </si>
  <si>
    <t>9789869987585</t>
  </si>
  <si>
    <t>吉列爾梅．卡斯騰</t>
  </si>
  <si>
    <t>9789869987561</t>
  </si>
  <si>
    <t>啊啊啊！</t>
  </si>
  <si>
    <t>碧翠絲‧阿雷馬娜</t>
  </si>
  <si>
    <t>玻璃小孩吉賽兒</t>
  </si>
  <si>
    <t>9789869987523</t>
  </si>
  <si>
    <t>誰寫的情書？</t>
  </si>
  <si>
    <t>阿妮卡·艾兒德米·德妮絲</t>
  </si>
  <si>
    <t>9789869987509</t>
  </si>
  <si>
    <t>那些消失的事</t>
  </si>
  <si>
    <t>碧翠絲．阿雷馬娜</t>
  </si>
  <si>
    <t>9789865876999</t>
  </si>
  <si>
    <t>阿布拉</t>
    <phoneticPr fontId="1" type="noConversion"/>
  </si>
  <si>
    <t>穿著小黃鞋的狗──我很喜歡，為什麼不能帶回家？</t>
  </si>
  <si>
    <t>Sangmi Ko</t>
  </si>
  <si>
    <t>小宇宙文化</t>
  </si>
  <si>
    <t>9789860681567</t>
  </si>
  <si>
    <t>我的主張勇敢說！</t>
  </si>
  <si>
    <t>安德魯．喬尼爾</t>
  </si>
  <si>
    <t>9789860681529</t>
  </si>
  <si>
    <t>夜光找一找：不可思議的都市大探索</t>
  </si>
  <si>
    <t xml:space="preserve"> 菲爾．瑞格史沃斯</t>
  </si>
  <si>
    <t>9789862745298</t>
  </si>
  <si>
    <t>雷歐．提姆</t>
  </si>
  <si>
    <t>大象的小島</t>
  </si>
  <si>
    <t>9789862745557</t>
  </si>
  <si>
    <t>這是誰的內褲？</t>
    <phoneticPr fontId="1" type="noConversion"/>
  </si>
  <si>
    <t>茂利勝彥</t>
  </si>
  <si>
    <t>9789862745410</t>
  </si>
  <si>
    <t xml:space="preserve"> 谷口智則 </t>
  </si>
  <si>
    <t>9789862745465</t>
  </si>
  <si>
    <t>最棒的樹</t>
    <phoneticPr fontId="1" type="noConversion"/>
  </si>
  <si>
    <t>約翰．杜佛</t>
  </si>
  <si>
    <t>9789862745588</t>
  </si>
  <si>
    <t>青林</t>
    <phoneticPr fontId="1" type="noConversion"/>
  </si>
  <si>
    <t>變色龍的刨冰店</t>
    <phoneticPr fontId="1" type="noConversion"/>
  </si>
  <si>
    <t>天上掉下來的石頭</t>
  </si>
  <si>
    <t>雍．卡拉森</t>
  </si>
  <si>
    <t>9786263050006</t>
  </si>
  <si>
    <t>弗杭索瓦．布雷</t>
  </si>
  <si>
    <t>9786263050334</t>
  </si>
  <si>
    <t>等啊等，在排什麼隊呀？(小小思考家1)</t>
  </si>
  <si>
    <t>高富那生</t>
    <phoneticPr fontId="1" type="noConversion"/>
  </si>
  <si>
    <t>9789575036720</t>
  </si>
  <si>
    <t>一隻偉大的狗(小小思考家2)</t>
  </si>
  <si>
    <t>大衛．卡利</t>
  </si>
  <si>
    <t>9789575037086</t>
  </si>
  <si>
    <t>要站哪一邊？(小小思考家4)</t>
  </si>
  <si>
    <t>黃郁欽</t>
  </si>
  <si>
    <t>9786263051249</t>
  </si>
  <si>
    <t>討厭綠色毛毛蟲的王子(小小思考家5)</t>
  </si>
  <si>
    <t>黃一文</t>
  </si>
  <si>
    <t>9786263053687</t>
  </si>
  <si>
    <t>752隻兔子(小小思考家3)</t>
    <phoneticPr fontId="1" type="noConversion"/>
  </si>
  <si>
    <t>【科學不思議1～5】套書（共五冊）</t>
  </si>
  <si>
    <t>吉谷昭憲, 犬塚則久, 松岡徹, 高柳芳惠, 小波秀雄</t>
  </si>
  <si>
    <t>9789575037284</t>
  </si>
  <si>
    <t>內在小孩</t>
  </si>
  <si>
    <t>亨利．布雷克蕭</t>
  </si>
  <si>
    <t>9786263050013</t>
  </si>
  <si>
    <t>小兔子學理財套書──陪孩子從賺、買、存、捐學人生財富價值（共四冊）</t>
  </si>
  <si>
    <t>辛德絲．麥克勞德</t>
  </si>
  <si>
    <t>9789575037130</t>
  </si>
  <si>
    <t>地圖喵：啟蒙孩子的圖像思維</t>
  </si>
  <si>
    <t>喬伊絲．海索柏斯</t>
  </si>
  <si>
    <t>9789575037079</t>
  </si>
  <si>
    <t>第44次優良圖書(紫色)</t>
    <phoneticPr fontId="1" type="noConversion"/>
  </si>
  <si>
    <t>大辣</t>
  </si>
  <si>
    <t>Gami</t>
  </si>
  <si>
    <t>9789869949675</t>
  </si>
  <si>
    <t>麗塔．蘿雷妮．赫伯德</t>
  </si>
  <si>
    <t>114歲的新生：瑪麗．沃克奶奶的閱讀之旅</t>
  </si>
  <si>
    <t xml:space="preserve">三民 </t>
  </si>
  <si>
    <t>9789571471686</t>
  </si>
  <si>
    <t>我的超級好朋友</t>
  </si>
  <si>
    <t>羅伯．哈吉森</t>
  </si>
  <si>
    <t>9789571469645</t>
  </si>
  <si>
    <t>臺灣</t>
    <phoneticPr fontId="1" type="noConversion"/>
  </si>
  <si>
    <t>小雲的飄浮日記</t>
  </si>
  <si>
    <t>9789571471884</t>
  </si>
  <si>
    <t>如果愛是一隻貓</t>
  </si>
  <si>
    <t>郭飛飛</t>
  </si>
  <si>
    <t>9789571471495</t>
  </si>
  <si>
    <t>啊姆要吃好多好多</t>
  </si>
  <si>
    <t>李芝殷</t>
  </si>
  <si>
    <t>9789571471853</t>
  </si>
  <si>
    <t>小豆子的繪畫學校</t>
  </si>
  <si>
    <t>大衛‧卡利</t>
  </si>
  <si>
    <t>9789571472935</t>
  </si>
  <si>
    <t>翠翠掉下去了！</t>
  </si>
  <si>
    <t>科瑞．R. 塔博</t>
  </si>
  <si>
    <t>9789571471983</t>
  </si>
  <si>
    <t>巴布的藝術大戰！</t>
  </si>
  <si>
    <t>瑪莉安．杜莎</t>
  </si>
  <si>
    <t>9789571471631</t>
  </si>
  <si>
    <t>貓咪看家</t>
  </si>
  <si>
    <t>町田尚子</t>
  </si>
  <si>
    <t xml:space="preserve">上誼文化公司 </t>
  </si>
  <si>
    <t>9789577627018</t>
  </si>
  <si>
    <t>荷蘭阿克馬起司市場</t>
  </si>
  <si>
    <t>茹絲寶</t>
  </si>
  <si>
    <t>聯經出版公司</t>
  </si>
  <si>
    <t>9789570861457</t>
  </si>
  <si>
    <t>梁晨</t>
  </si>
  <si>
    <t>斯洛伐克百年老市集</t>
  </si>
  <si>
    <t>9789570859508</t>
  </si>
  <si>
    <t>熱天的時陣：嚕嚕的夏天</t>
  </si>
  <si>
    <t>9789570858600</t>
  </si>
  <si>
    <t>成為一棵樹</t>
  </si>
  <si>
    <t>9789570859515</t>
  </si>
  <si>
    <t>改變世界的非凡人物（典藏套書1-6冊）</t>
  </si>
  <si>
    <t>丹．格林, 伊莎貝爾．湯瑪斯</t>
  </si>
  <si>
    <t>9789570856620</t>
  </si>
  <si>
    <t>我是小石頭</t>
  </si>
  <si>
    <t>坂本千明</t>
    <phoneticPr fontId="1" type="noConversion"/>
  </si>
  <si>
    <t>小典藏出版</t>
  </si>
  <si>
    <t>9786267031117</t>
  </si>
  <si>
    <t>你好!我的畫</t>
  </si>
  <si>
    <t>秦好史郎</t>
  </si>
  <si>
    <t>9786267031018</t>
  </si>
  <si>
    <t>吳欣芷</t>
  </si>
  <si>
    <t>呼嚕呼嚕的書店小貓</t>
  </si>
  <si>
    <t>9789579057868</t>
  </si>
  <si>
    <t>再見的練習</t>
  </si>
  <si>
    <t>林小杯</t>
  </si>
  <si>
    <t>是路故事有限公司</t>
  </si>
  <si>
    <t>9786269534708</t>
  </si>
  <si>
    <t>米奇巴克</t>
  </si>
  <si>
    <t>9789860645101</t>
  </si>
  <si>
    <t>最後一匹狼：對森林友善的探險</t>
  </si>
  <si>
    <t>蜜妮．葛瑞</t>
  </si>
  <si>
    <t>9789860645132</t>
  </si>
  <si>
    <t>藍色小屋</t>
  </si>
  <si>
    <t>凱莉．喬丹</t>
  </si>
  <si>
    <t>9789860645125</t>
  </si>
  <si>
    <t>我的完美願望</t>
  </si>
  <si>
    <t xml:space="preserve">麗莎．曼徹芙 </t>
  </si>
  <si>
    <t>9789866215995</t>
  </si>
  <si>
    <t>席薇亞的書店：巴黎人最愛的書店及其創始人的故事</t>
  </si>
  <si>
    <t>羅伯特．博利格</t>
  </si>
  <si>
    <t>9789860645149</t>
  </si>
  <si>
    <t>歡迎來我家！世界上最奇妙的10種住家</t>
  </si>
  <si>
    <t>辛妮．托普</t>
  </si>
  <si>
    <t>9789577627179</t>
  </si>
  <si>
    <t>是</t>
    <phoneticPr fontId="1" type="noConversion"/>
  </si>
  <si>
    <t>怎麼睡成這樣子</t>
  </si>
  <si>
    <t>吉竹伸介</t>
  </si>
  <si>
    <t>三采</t>
  </si>
  <si>
    <t>9789576584572</t>
  </si>
  <si>
    <t>顛狂世界</t>
  </si>
  <si>
    <t>阿塔克</t>
  </si>
  <si>
    <t>大塊文化</t>
  </si>
  <si>
    <t>9789865549503</t>
  </si>
  <si>
    <t>尋找黃色小鴨</t>
  </si>
  <si>
    <t>馬格努斯．魏特曼</t>
  </si>
  <si>
    <t>9789577626998</t>
  </si>
  <si>
    <t>渾沌</t>
    <phoneticPr fontId="1" type="noConversion"/>
  </si>
  <si>
    <t>9789860777321</t>
  </si>
  <si>
    <t>圖書館裡的祕密：建築大師安藤忠雄的首度繪本創作</t>
  </si>
  <si>
    <t>安藤忠雄</t>
  </si>
  <si>
    <t>9789576586521</t>
  </si>
  <si>
    <t>微笑商店</t>
    <phoneticPr fontId="1" type="noConversion"/>
  </si>
  <si>
    <t>喜多村惠</t>
  </si>
  <si>
    <t>9789576586538</t>
  </si>
  <si>
    <t>哥利亞：不一樣的男孩</t>
  </si>
  <si>
    <t>西莫．阿巴迪亞</t>
  </si>
  <si>
    <t xml:space="preserve">幼獅文化 </t>
  </si>
  <si>
    <t>9789864492091</t>
  </si>
  <si>
    <t>全世界最好吃的鬆餅</t>
  </si>
  <si>
    <t>貝果</t>
  </si>
  <si>
    <t>信誼基金出版社</t>
  </si>
  <si>
    <t>9789861616667</t>
  </si>
  <si>
    <t>打招呼</t>
  </si>
  <si>
    <t>金聲美</t>
  </si>
  <si>
    <t>小光點</t>
  </si>
  <si>
    <t>9789865517502</t>
  </si>
  <si>
    <t>收集貓咪</t>
  </si>
  <si>
    <t>羅娜‧史高比</t>
  </si>
  <si>
    <t>9789865517526</t>
  </si>
  <si>
    <t>才沒有這回事呢！</t>
  </si>
  <si>
    <t>鈴木典丈</t>
  </si>
  <si>
    <t>9789865517700</t>
  </si>
  <si>
    <t>9789865517953</t>
  </si>
  <si>
    <t>ICU重症醫療現場：熱血暖醫陳志金 勇敢而發真心話</t>
  </si>
  <si>
    <t>原水</t>
  </si>
  <si>
    <t>陳志金</t>
  </si>
  <si>
    <t>ICU重症醫療現場2：用生命拚的生命【限量簽名版】</t>
  </si>
  <si>
    <t>9786269517503</t>
  </si>
  <si>
    <t>9789869850223</t>
  </si>
  <si>
    <t>神奇樹屋55：尋找黃金龍</t>
  </si>
  <si>
    <t>瑪麗．波．奧斯本</t>
  </si>
  <si>
    <t>9789864797523</t>
  </si>
  <si>
    <t>9789864797516</t>
  </si>
  <si>
    <t>神奇樹屋54：極地冰狗任務</t>
  </si>
  <si>
    <t>神奇樹屋53：鯨鯊大奇航</t>
  </si>
  <si>
    <t>9789864797509</t>
  </si>
  <si>
    <t>神奇樹屋52：星期天的足球賽</t>
  </si>
  <si>
    <t>9789864797493</t>
  </si>
  <si>
    <t>神奇樹屋51：南丁格爾的夢想</t>
  </si>
  <si>
    <t>9789864797486</t>
  </si>
  <si>
    <t>Katie Daynes,Marie-Eve Tremblay (ILT)</t>
  </si>
  <si>
    <t>Usborne Publishing Ltd</t>
  </si>
  <si>
    <t>9781474942911</t>
  </si>
  <si>
    <t>Julia Donaldson</t>
  </si>
  <si>
    <t>Macmillan UK</t>
  </si>
  <si>
    <t>9781509801251</t>
  </si>
  <si>
    <t>茱莉亞．唐娜森經典繪本套書（10冊合售，附小書袋）Julia Donaldson Classic Collection</t>
    <phoneticPr fontId="1" type="noConversion"/>
  </si>
  <si>
    <t>Snowscape: A Winter Pop-Up Book(唯美冬季雪景立體書)</t>
    <phoneticPr fontId="1" type="noConversion"/>
  </si>
  <si>
    <t>Yen, Nicole</t>
  </si>
  <si>
    <t>Jumping Jack Press</t>
  </si>
  <si>
    <t>9781623486594</t>
  </si>
  <si>
    <t>恐龍在鐵道上一直奔跑</t>
  </si>
  <si>
    <t>Watan瓦旦, Ali阿麗, Makao馬告</t>
  </si>
  <si>
    <t>斑馬線文庫有限公司</t>
  </si>
  <si>
    <t>9789869921084</t>
  </si>
  <si>
    <t>臺灣</t>
    <phoneticPr fontId="1" type="noConversion"/>
  </si>
  <si>
    <t>病菌實驗室</t>
  </si>
  <si>
    <t>理查．普雷特</t>
  </si>
  <si>
    <t xml:space="preserve">聯經出版公司 </t>
  </si>
  <si>
    <t>9789570857450</t>
  </si>
  <si>
    <t>動物偽裝大師：是誰躲在裡面？</t>
  </si>
  <si>
    <t>馬可．馬汀</t>
  </si>
  <si>
    <t>9789577627124</t>
  </si>
  <si>
    <t>阿德蝸的海洋學堂（全套5冊）</t>
  </si>
  <si>
    <t>阿德蝸</t>
  </si>
  <si>
    <t>小兵</t>
  </si>
  <si>
    <t>9789865581107</t>
  </si>
  <si>
    <t>小牛頓</t>
  </si>
  <si>
    <t>桂老師帶你無障礙閱讀：《大文豪故事集》＋《小寓言故事集》一套2冊</t>
  </si>
  <si>
    <t>桂文亞</t>
  </si>
  <si>
    <t>字畝文化</t>
  </si>
  <si>
    <t>9786267069004</t>
  </si>
  <si>
    <t>少年小樹之歌</t>
  </si>
  <si>
    <t>佛瑞斯特．卡特</t>
  </si>
  <si>
    <t>高寶</t>
  </si>
  <si>
    <t>9789865060022</t>
  </si>
  <si>
    <t>亨利．大衛．梭羅</t>
  </si>
  <si>
    <t>湖濱散記</t>
    <phoneticPr fontId="1" type="noConversion"/>
  </si>
  <si>
    <t>時報出版</t>
  </si>
  <si>
    <t>9789571380803</t>
  </si>
  <si>
    <t>9789865539986</t>
  </si>
  <si>
    <t>Lift-the-flap questions and answers slipcase：Body、Animals、Dinosaurs、Time、Food</t>
    <phoneticPr fontId="1" type="noConversion"/>
  </si>
  <si>
    <t>大佛的夏日祭典</t>
    <phoneticPr fontId="1" type="noConversion"/>
  </si>
  <si>
    <t>苅田澄子</t>
    <phoneticPr fontId="1" type="noConversion"/>
  </si>
  <si>
    <t>瑪莉亞．姜弗勒里</t>
    <phoneticPr fontId="1" type="noConversion"/>
  </si>
  <si>
    <t>WHY？未來科學漫畫套書(共10冊)</t>
    <phoneticPr fontId="1" type="noConversion"/>
  </si>
  <si>
    <t>夢枕獏, 松本大洋</t>
    <phoneticPr fontId="1" type="noConversion"/>
  </si>
  <si>
    <t>綠上加綠：充滿愛、生活與季節色彩的一整年</t>
    <phoneticPr fontId="1" type="noConversion"/>
  </si>
  <si>
    <t>黛安娜・懷特</t>
    <phoneticPr fontId="1" type="noConversion"/>
  </si>
  <si>
    <t>儲玉玲</t>
    <phoneticPr fontId="1" type="noConversion"/>
  </si>
  <si>
    <t>失能旅社</t>
    <phoneticPr fontId="1" type="noConversion"/>
  </si>
  <si>
    <t>全載雲, 曹永先, 姜周弦, 尹相奭, 張惠園, 崔鍾𨧧, 金政郁</t>
    <phoneticPr fontId="1" type="noConversion"/>
  </si>
  <si>
    <t>的（MOE繪本大賞）</t>
    <phoneticPr fontId="1" type="noConversion"/>
  </si>
  <si>
    <t>校名：臺南市將軍區將軍國小
                                                                                                               填表人：                            教務主任：                     校長：
                                                                                                               連絡電話：7942034*114               網路電話：249081</t>
    <phoneticPr fontId="1" type="noConversion"/>
  </si>
  <si>
    <t>全套5冊</t>
  </si>
  <si>
    <t>全套5冊</t>
    <phoneticPr fontId="1" type="noConversion"/>
  </si>
  <si>
    <t>套書5集</t>
    <phoneticPr fontId="1" type="noConversion"/>
  </si>
  <si>
    <t>套書6冊</t>
    <phoneticPr fontId="1" type="noConversion"/>
  </si>
  <si>
    <t>套書5冊</t>
    <phoneticPr fontId="1" type="noConversion"/>
  </si>
  <si>
    <t>套書2冊</t>
    <phoneticPr fontId="1" type="noConversion"/>
  </si>
  <si>
    <t>套書10冊</t>
    <phoneticPr fontId="1" type="noConversion"/>
  </si>
  <si>
    <t>安心國小5+6套書：孩子的時間與金錢概念橋梁書</t>
    <phoneticPr fontId="1" type="noConversion"/>
  </si>
  <si>
    <t>套書10冊</t>
    <phoneticPr fontId="1" type="noConversion"/>
  </si>
  <si>
    <t>套書5冊</t>
    <phoneticPr fontId="1" type="noConversion"/>
  </si>
  <si>
    <t>套書4冊</t>
    <phoneticPr fontId="1" type="noConversion"/>
  </si>
  <si>
    <t>雷思瑪雅少年偵探社(1-10)</t>
    <phoneticPr fontId="1" type="noConversion"/>
  </si>
  <si>
    <t>馬丁‧威德馬克</t>
  </si>
  <si>
    <t>9789866215278</t>
  </si>
  <si>
    <t>【奇想聊齋】1～3集套書</t>
    <phoneticPr fontId="1" type="noConversion"/>
  </si>
  <si>
    <t>劉思源</t>
  </si>
  <si>
    <t>4717211033562</t>
  </si>
  <si>
    <t>仙人掌女孩</t>
  </si>
  <si>
    <t>達斯蒂．寶林</t>
  </si>
  <si>
    <t>9786263052239</t>
  </si>
  <si>
    <t>仙人掌女孩2</t>
    <phoneticPr fontId="1" type="noConversion"/>
  </si>
  <si>
    <t>9786263053151</t>
  </si>
  <si>
    <t>套書3集</t>
    <phoneticPr fontId="1" type="noConversion"/>
  </si>
  <si>
    <t>英國</t>
    <phoneticPr fontId="1" type="noConversion"/>
  </si>
  <si>
    <t>美國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</si>
</sst>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#,##0_);[Red]\(#,##0\)"/>
  </numFmts>
  <fonts count="2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2"/>
      <color rgb="FF7030A0"/>
      <name val="標楷體"/>
      <family val="4"/>
      <charset val="136"/>
    </font>
    <font>
      <sz val="12"/>
      <color rgb="FF7030A0"/>
      <name val="新細明體"/>
      <family val="1"/>
      <charset val="136"/>
      <scheme val="minor"/>
    </font>
    <font>
      <sz val="12"/>
      <color rgb="FF232323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name val="標楷體"/>
      <family val="4"/>
      <charset val="136"/>
    </font>
    <font>
      <sz val="14"/>
      <color rgb="FF050505"/>
      <name val="標楷體"/>
      <family val="4"/>
      <charset val="136"/>
    </font>
    <font>
      <sz val="12"/>
      <name val="新細明體"/>
      <family val="1"/>
      <charset val="136"/>
      <scheme val="minor"/>
    </font>
    <font>
      <sz val="14"/>
      <color rgb="FF333333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7" fillId="0" borderId="1" xfId="4" applyNumberFormat="1" applyFont="1" applyFill="1" applyBorder="1" applyAlignment="1" applyProtection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/>
    </xf>
    <xf numFmtId="0" fontId="14" fillId="0" borderId="0" xfId="0" applyFont="1">
      <alignment vertical="center"/>
    </xf>
    <xf numFmtId="49" fontId="15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3" fontId="7" fillId="0" borderId="9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4" applyFont="1" applyBorder="1" applyAlignment="1" applyProtection="1">
      <alignment horizontal="center" vertical="center" wrapText="1"/>
    </xf>
    <xf numFmtId="0" fontId="16" fillId="0" borderId="9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6" fillId="0" borderId="1" xfId="0" applyFont="1" applyBorder="1">
      <alignment vertical="center"/>
    </xf>
    <xf numFmtId="0" fontId="16" fillId="0" borderId="0" xfId="0" applyFont="1">
      <alignment vertical="center"/>
    </xf>
    <xf numFmtId="0" fontId="7" fillId="0" borderId="1" xfId="0" applyFont="1" applyBorder="1">
      <alignment vertical="center"/>
    </xf>
    <xf numFmtId="0" fontId="7" fillId="0" borderId="0" xfId="0" applyFont="1">
      <alignment vertical="center"/>
    </xf>
    <xf numFmtId="0" fontId="18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4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9" fillId="0" borderId="0" xfId="0" applyFont="1">
      <alignment vertical="center"/>
    </xf>
    <xf numFmtId="0" fontId="17" fillId="0" borderId="1" xfId="0" applyFont="1" applyBorder="1" applyAlignment="1">
      <alignment vertical="center" wrapText="1"/>
    </xf>
    <xf numFmtId="0" fontId="10" fillId="0" borderId="1" xfId="4" applyNumberFormat="1" applyFont="1" applyFill="1" applyBorder="1" applyAlignment="1" applyProtection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>
      <alignment vertical="center"/>
    </xf>
    <xf numFmtId="0" fontId="17" fillId="0" borderId="0" xfId="0" applyFont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7" fillId="0" borderId="1" xfId="0" applyFont="1" applyBorder="1" applyAlignment="1">
      <alignment vertical="center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8"/>
  <sheetViews>
    <sheetView tabSelected="1" zoomScale="115" zoomScaleNormal="115" zoomScaleSheetLayoutView="100" zoomScalePageLayoutView="40" workbookViewId="0">
      <selection activeCell="B13" sqref="B13:M18"/>
    </sheetView>
  </sheetViews>
  <sheetFormatPr defaultRowHeight="19.8"/>
  <cols>
    <col min="1" max="1" width="6.77734375" customWidth="1"/>
    <col min="2" max="2" width="32.6640625" style="34" customWidth="1"/>
    <col min="3" max="3" width="18.6640625" style="24" customWidth="1"/>
    <col min="4" max="4" width="21.6640625" style="36" customWidth="1"/>
    <col min="5" max="5" width="12.77734375" customWidth="1"/>
    <col min="6" max="6" width="20.6640625" style="24" customWidth="1"/>
    <col min="7" max="8" width="8.77734375" style="24" customWidth="1"/>
    <col min="9" max="9" width="10.77734375" style="24" customWidth="1"/>
    <col min="10" max="12" width="6.77734375" style="24" customWidth="1"/>
    <col min="13" max="13" width="10" style="24" customWidth="1"/>
  </cols>
  <sheetData>
    <row r="1" spans="1:13" ht="24.6">
      <c r="A1" s="51" t="s">
        <v>91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3"/>
    </row>
    <row r="2" spans="1:13" ht="24.6">
      <c r="A2" s="54" t="s">
        <v>19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</row>
    <row r="3" spans="1:13" ht="64.8">
      <c r="A3" s="1" t="s">
        <v>0</v>
      </c>
      <c r="B3" s="1" t="s">
        <v>1</v>
      </c>
      <c r="C3" s="1" t="s">
        <v>2</v>
      </c>
      <c r="D3" s="1" t="s">
        <v>3</v>
      </c>
      <c r="E3" s="2" t="s">
        <v>12</v>
      </c>
      <c r="F3" s="25" t="s">
        <v>4</v>
      </c>
      <c r="G3" s="4" t="s">
        <v>5</v>
      </c>
      <c r="H3" s="4" t="s">
        <v>14</v>
      </c>
      <c r="I3" s="25" t="s">
        <v>6</v>
      </c>
      <c r="J3" s="4" t="s">
        <v>7</v>
      </c>
      <c r="K3" s="4" t="s">
        <v>8</v>
      </c>
      <c r="L3" s="4" t="s">
        <v>9</v>
      </c>
      <c r="M3" s="3" t="s">
        <v>10</v>
      </c>
    </row>
    <row r="4" spans="1:13" ht="84" customHeight="1">
      <c r="A4" s="47">
        <v>1</v>
      </c>
      <c r="B4" s="29" t="s">
        <v>390</v>
      </c>
      <c r="C4" s="27" t="s">
        <v>349</v>
      </c>
      <c r="D4" s="9" t="s">
        <v>350</v>
      </c>
      <c r="E4" s="12" t="s">
        <v>426</v>
      </c>
      <c r="F4" s="21" t="s">
        <v>351</v>
      </c>
      <c r="G4" s="26">
        <v>1</v>
      </c>
      <c r="H4" s="26">
        <v>2747</v>
      </c>
      <c r="I4" s="26">
        <f t="shared" ref="I4:I25" si="0">G4*H4</f>
        <v>2747</v>
      </c>
      <c r="J4" s="3" t="s">
        <v>18</v>
      </c>
      <c r="K4" s="8" t="s">
        <v>97</v>
      </c>
      <c r="L4" s="8" t="s">
        <v>97</v>
      </c>
      <c r="M4" s="3" t="s">
        <v>412</v>
      </c>
    </row>
    <row r="5" spans="1:13" ht="84.75" customHeight="1">
      <c r="A5" s="47">
        <v>2</v>
      </c>
      <c r="B5" s="30" t="s">
        <v>355</v>
      </c>
      <c r="C5" s="27" t="s">
        <v>352</v>
      </c>
      <c r="D5" s="8" t="s">
        <v>353</v>
      </c>
      <c r="E5" s="12" t="s">
        <v>426</v>
      </c>
      <c r="F5" s="20" t="s">
        <v>354</v>
      </c>
      <c r="G5" s="19">
        <v>1</v>
      </c>
      <c r="H5" s="19">
        <v>3845</v>
      </c>
      <c r="I5" s="19">
        <f t="shared" si="0"/>
        <v>3845</v>
      </c>
      <c r="J5" s="3" t="s">
        <v>18</v>
      </c>
      <c r="K5" s="8" t="s">
        <v>97</v>
      </c>
      <c r="L5" s="8" t="s">
        <v>97</v>
      </c>
      <c r="M5" s="3" t="s">
        <v>411</v>
      </c>
    </row>
    <row r="6" spans="1:13" ht="84.75" customHeight="1">
      <c r="A6" s="47">
        <v>3</v>
      </c>
      <c r="B6" s="30" t="s">
        <v>356</v>
      </c>
      <c r="C6" s="27" t="s">
        <v>357</v>
      </c>
      <c r="D6" s="8" t="s">
        <v>358</v>
      </c>
      <c r="E6" s="12" t="s">
        <v>427</v>
      </c>
      <c r="F6" s="20" t="s">
        <v>359</v>
      </c>
      <c r="G6" s="19">
        <v>1</v>
      </c>
      <c r="H6" s="19">
        <v>1375</v>
      </c>
      <c r="I6" s="19">
        <f>G6*H6</f>
        <v>1375</v>
      </c>
      <c r="J6" s="8" t="s">
        <v>97</v>
      </c>
      <c r="K6" s="8" t="s">
        <v>97</v>
      </c>
      <c r="L6" s="8" t="s">
        <v>97</v>
      </c>
      <c r="M6" s="25"/>
    </row>
    <row r="7" spans="1:13" s="41" customFormat="1" ht="59.4">
      <c r="A7" s="47">
        <v>4</v>
      </c>
      <c r="B7" s="31" t="s">
        <v>55</v>
      </c>
      <c r="C7" s="39" t="s">
        <v>57</v>
      </c>
      <c r="D7" s="5" t="s">
        <v>56</v>
      </c>
      <c r="E7" s="7" t="s">
        <v>22</v>
      </c>
      <c r="F7" s="40" t="s">
        <v>58</v>
      </c>
      <c r="G7" s="17">
        <v>1</v>
      </c>
      <c r="H7" s="17">
        <v>1750</v>
      </c>
      <c r="I7" s="17">
        <f>G7*H7</f>
        <v>1750</v>
      </c>
      <c r="J7" s="38" t="s">
        <v>61</v>
      </c>
      <c r="K7" s="5" t="s">
        <v>16</v>
      </c>
      <c r="L7" s="5" t="s">
        <v>16</v>
      </c>
      <c r="M7" s="5" t="s">
        <v>404</v>
      </c>
    </row>
    <row r="8" spans="1:13" s="41" customFormat="1" ht="54" customHeight="1">
      <c r="A8" s="47">
        <v>5</v>
      </c>
      <c r="B8" s="31" t="s">
        <v>59</v>
      </c>
      <c r="C8" s="39" t="s">
        <v>60</v>
      </c>
      <c r="D8" s="5" t="s">
        <v>56</v>
      </c>
      <c r="E8" s="7" t="s">
        <v>22</v>
      </c>
      <c r="F8" s="40" t="s">
        <v>62</v>
      </c>
      <c r="G8" s="17">
        <v>1</v>
      </c>
      <c r="H8" s="17">
        <v>1750</v>
      </c>
      <c r="I8" s="17">
        <f>G8*H8</f>
        <v>1750</v>
      </c>
      <c r="J8" s="38" t="s">
        <v>61</v>
      </c>
      <c r="K8" s="5" t="s">
        <v>16</v>
      </c>
      <c r="L8" s="5" t="s">
        <v>16</v>
      </c>
      <c r="M8" s="5" t="s">
        <v>403</v>
      </c>
    </row>
    <row r="9" spans="1:13" s="41" customFormat="1" ht="61.5" customHeight="1">
      <c r="A9" s="47">
        <v>6</v>
      </c>
      <c r="B9" s="31" t="s">
        <v>51</v>
      </c>
      <c r="C9" s="39" t="s">
        <v>52</v>
      </c>
      <c r="D9" s="5" t="s">
        <v>84</v>
      </c>
      <c r="E9" s="7" t="s">
        <v>22</v>
      </c>
      <c r="F9" s="40" t="s">
        <v>53</v>
      </c>
      <c r="G9" s="17">
        <v>1</v>
      </c>
      <c r="H9" s="17">
        <v>1600</v>
      </c>
      <c r="I9" s="17">
        <f>G9*H9</f>
        <v>1600</v>
      </c>
      <c r="J9" s="38" t="s">
        <v>61</v>
      </c>
      <c r="K9" s="5" t="s">
        <v>16</v>
      </c>
      <c r="L9" s="5" t="s">
        <v>16</v>
      </c>
      <c r="M9" s="5" t="s">
        <v>403</v>
      </c>
    </row>
    <row r="10" spans="1:13" s="41" customFormat="1" ht="45" customHeight="1">
      <c r="A10" s="47">
        <v>7</v>
      </c>
      <c r="B10" s="31" t="s">
        <v>410</v>
      </c>
      <c r="C10" s="39" t="s">
        <v>25</v>
      </c>
      <c r="D10" s="5" t="s">
        <v>83</v>
      </c>
      <c r="E10" s="7" t="s">
        <v>22</v>
      </c>
      <c r="F10" s="40" t="s">
        <v>54</v>
      </c>
      <c r="G10" s="17">
        <v>1</v>
      </c>
      <c r="H10" s="17">
        <v>700</v>
      </c>
      <c r="I10" s="17">
        <f>G10*H10</f>
        <v>700</v>
      </c>
      <c r="J10" s="38" t="s">
        <v>61</v>
      </c>
      <c r="K10" s="5" t="s">
        <v>16</v>
      </c>
      <c r="L10" s="5" t="s">
        <v>16</v>
      </c>
      <c r="M10" s="5" t="s">
        <v>408</v>
      </c>
    </row>
    <row r="11" spans="1:13" s="41" customFormat="1" ht="36.75" customHeight="1">
      <c r="A11" s="47">
        <v>8</v>
      </c>
      <c r="B11" s="42" t="s">
        <v>85</v>
      </c>
      <c r="C11" s="43" t="s">
        <v>67</v>
      </c>
      <c r="D11" s="5" t="s">
        <v>17</v>
      </c>
      <c r="E11" s="7" t="s">
        <v>15</v>
      </c>
      <c r="F11" s="44">
        <v>9789869563086</v>
      </c>
      <c r="G11" s="45">
        <v>1</v>
      </c>
      <c r="H11" s="45">
        <v>1500</v>
      </c>
      <c r="I11" s="45">
        <f t="shared" ref="I11:I12" si="1">G11*H11</f>
        <v>1500</v>
      </c>
      <c r="J11" s="38" t="s">
        <v>61</v>
      </c>
      <c r="K11" s="5" t="s">
        <v>20</v>
      </c>
      <c r="L11" s="5" t="s">
        <v>20</v>
      </c>
      <c r="M11" s="5" t="s">
        <v>405</v>
      </c>
    </row>
    <row r="12" spans="1:13" s="41" customFormat="1" ht="33.9" customHeight="1">
      <c r="A12" s="47">
        <v>9</v>
      </c>
      <c r="B12" s="42" t="s">
        <v>86</v>
      </c>
      <c r="C12" s="43" t="s">
        <v>67</v>
      </c>
      <c r="D12" s="5" t="s">
        <v>17</v>
      </c>
      <c r="E12" s="7" t="s">
        <v>15</v>
      </c>
      <c r="F12" s="46" t="s">
        <v>68</v>
      </c>
      <c r="G12" s="45">
        <v>1</v>
      </c>
      <c r="H12" s="45">
        <v>1500</v>
      </c>
      <c r="I12" s="45">
        <f t="shared" si="1"/>
        <v>1500</v>
      </c>
      <c r="J12" s="38" t="s">
        <v>61</v>
      </c>
      <c r="K12" s="5" t="s">
        <v>20</v>
      </c>
      <c r="L12" s="5" t="s">
        <v>20</v>
      </c>
      <c r="M12" s="5" t="s">
        <v>405</v>
      </c>
    </row>
    <row r="13" spans="1:13" ht="48.6">
      <c r="A13" s="47">
        <v>10</v>
      </c>
      <c r="B13" s="42" t="s">
        <v>203</v>
      </c>
      <c r="C13" s="5" t="s">
        <v>204</v>
      </c>
      <c r="D13" s="38" t="s">
        <v>17</v>
      </c>
      <c r="E13" s="5" t="s">
        <v>94</v>
      </c>
      <c r="F13" s="46" t="s">
        <v>205</v>
      </c>
      <c r="G13" s="45">
        <v>1</v>
      </c>
      <c r="H13" s="45">
        <v>1600</v>
      </c>
      <c r="I13" s="45">
        <f t="shared" ref="I13:I18" si="2">G13*H13</f>
        <v>1600</v>
      </c>
      <c r="J13" s="38" t="s">
        <v>18</v>
      </c>
      <c r="K13" s="5" t="s">
        <v>20</v>
      </c>
      <c r="L13" s="5" t="s">
        <v>20</v>
      </c>
      <c r="M13" s="38" t="s">
        <v>407</v>
      </c>
    </row>
    <row r="14" spans="1:13" ht="59.4">
      <c r="A14" s="47">
        <v>11</v>
      </c>
      <c r="B14" s="42" t="s">
        <v>209</v>
      </c>
      <c r="C14" s="5" t="s">
        <v>210</v>
      </c>
      <c r="D14" s="38" t="s">
        <v>17</v>
      </c>
      <c r="E14" s="5" t="s">
        <v>94</v>
      </c>
      <c r="F14" s="46" t="s">
        <v>211</v>
      </c>
      <c r="G14" s="45">
        <v>1</v>
      </c>
      <c r="H14" s="45">
        <v>1280</v>
      </c>
      <c r="I14" s="45">
        <f t="shared" si="2"/>
        <v>1280</v>
      </c>
      <c r="J14" s="38" t="s">
        <v>18</v>
      </c>
      <c r="K14" s="5" t="s">
        <v>20</v>
      </c>
      <c r="L14" s="5" t="s">
        <v>20</v>
      </c>
      <c r="M14" s="38" t="s">
        <v>413</v>
      </c>
    </row>
    <row r="15" spans="1:13" s="14" customFormat="1" ht="38.25" customHeight="1">
      <c r="A15" s="47">
        <v>12</v>
      </c>
      <c r="B15" s="42" t="s">
        <v>259</v>
      </c>
      <c r="C15" s="5" t="s">
        <v>260</v>
      </c>
      <c r="D15" s="5" t="s">
        <v>250</v>
      </c>
      <c r="E15" s="5" t="s">
        <v>94</v>
      </c>
      <c r="F15" s="46" t="s">
        <v>261</v>
      </c>
      <c r="G15" s="45">
        <v>1</v>
      </c>
      <c r="H15" s="45">
        <v>1920</v>
      </c>
      <c r="I15" s="45">
        <f t="shared" si="2"/>
        <v>1920</v>
      </c>
      <c r="J15" s="38" t="s">
        <v>293</v>
      </c>
      <c r="K15" s="5" t="s">
        <v>97</v>
      </c>
      <c r="L15" s="5" t="s">
        <v>97</v>
      </c>
      <c r="M15" s="5" t="s">
        <v>406</v>
      </c>
    </row>
    <row r="16" spans="1:13" ht="21.9" customHeight="1">
      <c r="A16" s="47">
        <v>13</v>
      </c>
      <c r="B16" s="65" t="s">
        <v>372</v>
      </c>
      <c r="C16" s="5" t="s">
        <v>373</v>
      </c>
      <c r="D16" s="5" t="s">
        <v>374</v>
      </c>
      <c r="E16" s="5" t="s">
        <v>364</v>
      </c>
      <c r="F16" s="46" t="s">
        <v>375</v>
      </c>
      <c r="G16" s="45">
        <v>1</v>
      </c>
      <c r="H16" s="45">
        <v>1420</v>
      </c>
      <c r="I16" s="45">
        <f t="shared" si="2"/>
        <v>1420</v>
      </c>
      <c r="J16" s="38" t="s">
        <v>18</v>
      </c>
      <c r="K16" s="5" t="s">
        <v>97</v>
      </c>
      <c r="L16" s="5" t="s">
        <v>97</v>
      </c>
      <c r="M16" s="38" t="s">
        <v>407</v>
      </c>
    </row>
    <row r="17" spans="1:13" ht="59.4">
      <c r="A17" s="47">
        <v>14</v>
      </c>
      <c r="B17" s="42" t="s">
        <v>377</v>
      </c>
      <c r="C17" s="5" t="s">
        <v>378</v>
      </c>
      <c r="D17" s="5" t="s">
        <v>379</v>
      </c>
      <c r="E17" s="5" t="s">
        <v>364</v>
      </c>
      <c r="F17" s="46" t="s">
        <v>380</v>
      </c>
      <c r="G17" s="45">
        <v>1</v>
      </c>
      <c r="H17" s="45">
        <v>640</v>
      </c>
      <c r="I17" s="45">
        <f t="shared" si="2"/>
        <v>640</v>
      </c>
      <c r="J17" s="38" t="s">
        <v>18</v>
      </c>
      <c r="K17" s="5" t="s">
        <v>97</v>
      </c>
      <c r="L17" s="5" t="s">
        <v>97</v>
      </c>
      <c r="M17" s="38" t="s">
        <v>408</v>
      </c>
    </row>
    <row r="18" spans="1:13" ht="64.8">
      <c r="A18" s="47">
        <v>15</v>
      </c>
      <c r="B18" s="42" t="s">
        <v>394</v>
      </c>
      <c r="C18" s="5" t="s">
        <v>400</v>
      </c>
      <c r="D18" s="5" t="s">
        <v>376</v>
      </c>
      <c r="E18" s="5" t="s">
        <v>364</v>
      </c>
      <c r="F18" s="46" t="s">
        <v>389</v>
      </c>
      <c r="G18" s="45">
        <v>1</v>
      </c>
      <c r="H18" s="45">
        <v>3000</v>
      </c>
      <c r="I18" s="45">
        <f t="shared" si="2"/>
        <v>3000</v>
      </c>
      <c r="J18" s="38" t="s">
        <v>18</v>
      </c>
      <c r="K18" s="5" t="s">
        <v>97</v>
      </c>
      <c r="L18" s="5" t="s">
        <v>97</v>
      </c>
      <c r="M18" s="38" t="s">
        <v>409</v>
      </c>
    </row>
    <row r="19" spans="1:13" ht="32.4" customHeight="1">
      <c r="A19" s="47">
        <v>16</v>
      </c>
      <c r="B19" s="30" t="s">
        <v>414</v>
      </c>
      <c r="C19" s="58" t="s">
        <v>415</v>
      </c>
      <c r="D19" s="5" t="s">
        <v>276</v>
      </c>
      <c r="E19" s="7" t="s">
        <v>15</v>
      </c>
      <c r="F19" s="46" t="s">
        <v>416</v>
      </c>
      <c r="G19" s="45">
        <v>1</v>
      </c>
      <c r="H19" s="45">
        <v>2500</v>
      </c>
      <c r="I19" s="45">
        <f t="shared" ref="I19" si="3">G19*H19</f>
        <v>2500</v>
      </c>
      <c r="J19" s="5" t="s">
        <v>18</v>
      </c>
      <c r="K19" s="5" t="s">
        <v>16</v>
      </c>
      <c r="L19" s="5" t="s">
        <v>16</v>
      </c>
      <c r="M19" s="38" t="s">
        <v>411</v>
      </c>
    </row>
    <row r="20" spans="1:13" ht="29.4" customHeight="1">
      <c r="A20" s="47">
        <v>17</v>
      </c>
      <c r="B20" s="30" t="s">
        <v>417</v>
      </c>
      <c r="C20" s="5" t="s">
        <v>418</v>
      </c>
      <c r="D20" s="5" t="s">
        <v>17</v>
      </c>
      <c r="E20" s="5" t="s">
        <v>15</v>
      </c>
      <c r="F20" s="46" t="s">
        <v>419</v>
      </c>
      <c r="G20" s="59">
        <v>1</v>
      </c>
      <c r="H20" s="45">
        <v>980</v>
      </c>
      <c r="I20" s="45">
        <f>G20*H20</f>
        <v>980</v>
      </c>
      <c r="J20" s="5" t="s">
        <v>18</v>
      </c>
      <c r="K20" s="5" t="s">
        <v>16</v>
      </c>
      <c r="L20" s="5" t="s">
        <v>16</v>
      </c>
      <c r="M20" s="38" t="s">
        <v>425</v>
      </c>
    </row>
    <row r="21" spans="1:13" ht="39" customHeight="1">
      <c r="A21" s="47">
        <v>18</v>
      </c>
      <c r="B21" s="30" t="s">
        <v>347</v>
      </c>
      <c r="C21" s="27" t="s">
        <v>339</v>
      </c>
      <c r="D21" s="8" t="s">
        <v>82</v>
      </c>
      <c r="E21" s="12" t="s">
        <v>22</v>
      </c>
      <c r="F21" s="20" t="s">
        <v>348</v>
      </c>
      <c r="G21" s="19">
        <v>1</v>
      </c>
      <c r="H21" s="19">
        <v>320</v>
      </c>
      <c r="I21" s="19">
        <f t="shared" si="0"/>
        <v>320</v>
      </c>
      <c r="J21" s="8" t="s">
        <v>97</v>
      </c>
      <c r="K21" s="8" t="s">
        <v>97</v>
      </c>
      <c r="L21" s="8" t="s">
        <v>97</v>
      </c>
      <c r="M21" s="6"/>
    </row>
    <row r="22" spans="1:13" ht="40.799999999999997" customHeight="1">
      <c r="A22" s="47">
        <v>19</v>
      </c>
      <c r="B22" s="30" t="s">
        <v>345</v>
      </c>
      <c r="C22" s="27" t="s">
        <v>339</v>
      </c>
      <c r="D22" s="8" t="s">
        <v>82</v>
      </c>
      <c r="E22" s="12" t="s">
        <v>22</v>
      </c>
      <c r="F22" s="20" t="s">
        <v>346</v>
      </c>
      <c r="G22" s="19">
        <v>1</v>
      </c>
      <c r="H22" s="19">
        <v>320</v>
      </c>
      <c r="I22" s="19">
        <f t="shared" si="0"/>
        <v>320</v>
      </c>
      <c r="J22" s="8" t="s">
        <v>97</v>
      </c>
      <c r="K22" s="8" t="s">
        <v>97</v>
      </c>
      <c r="L22" s="8" t="s">
        <v>97</v>
      </c>
      <c r="M22" s="6"/>
    </row>
    <row r="23" spans="1:13" ht="40.799999999999997" customHeight="1">
      <c r="A23" s="47">
        <v>20</v>
      </c>
      <c r="B23" s="30" t="s">
        <v>343</v>
      </c>
      <c r="C23" s="27" t="s">
        <v>339</v>
      </c>
      <c r="D23" s="8" t="s">
        <v>82</v>
      </c>
      <c r="E23" s="12" t="s">
        <v>22</v>
      </c>
      <c r="F23" s="20" t="s">
        <v>344</v>
      </c>
      <c r="G23" s="19">
        <v>1</v>
      </c>
      <c r="H23" s="19">
        <v>320</v>
      </c>
      <c r="I23" s="19">
        <f t="shared" si="0"/>
        <v>320</v>
      </c>
      <c r="J23" s="8" t="s">
        <v>97</v>
      </c>
      <c r="K23" s="8" t="s">
        <v>97</v>
      </c>
      <c r="L23" s="8" t="s">
        <v>97</v>
      </c>
      <c r="M23" s="6"/>
    </row>
    <row r="24" spans="1:13" ht="39.6" customHeight="1">
      <c r="A24" s="47">
        <v>21</v>
      </c>
      <c r="B24" s="30" t="s">
        <v>342</v>
      </c>
      <c r="C24" s="27" t="s">
        <v>339</v>
      </c>
      <c r="D24" s="8" t="s">
        <v>82</v>
      </c>
      <c r="E24" s="12" t="s">
        <v>22</v>
      </c>
      <c r="F24" s="20" t="s">
        <v>341</v>
      </c>
      <c r="G24" s="19">
        <v>1</v>
      </c>
      <c r="H24" s="19">
        <v>320</v>
      </c>
      <c r="I24" s="19">
        <f t="shared" si="0"/>
        <v>320</v>
      </c>
      <c r="J24" s="8" t="s">
        <v>97</v>
      </c>
      <c r="K24" s="8" t="s">
        <v>97</v>
      </c>
      <c r="L24" s="8" t="s">
        <v>97</v>
      </c>
      <c r="M24" s="6"/>
    </row>
    <row r="25" spans="1:13" ht="33.9" customHeight="1">
      <c r="A25" s="47">
        <v>22</v>
      </c>
      <c r="B25" s="30" t="s">
        <v>338</v>
      </c>
      <c r="C25" s="27" t="s">
        <v>339</v>
      </c>
      <c r="D25" s="8" t="s">
        <v>82</v>
      </c>
      <c r="E25" s="12" t="s">
        <v>22</v>
      </c>
      <c r="F25" s="20" t="s">
        <v>340</v>
      </c>
      <c r="G25" s="19">
        <v>1</v>
      </c>
      <c r="H25" s="19">
        <v>320</v>
      </c>
      <c r="I25" s="19">
        <f t="shared" si="0"/>
        <v>320</v>
      </c>
      <c r="J25" s="8" t="s">
        <v>97</v>
      </c>
      <c r="K25" s="8" t="s">
        <v>97</v>
      </c>
      <c r="L25" s="8" t="s">
        <v>97</v>
      </c>
      <c r="M25" s="6"/>
    </row>
    <row r="26" spans="1:13" ht="41.25" customHeight="1">
      <c r="A26" s="47">
        <v>23</v>
      </c>
      <c r="B26" s="30" t="s">
        <v>69</v>
      </c>
      <c r="C26" s="11" t="s">
        <v>67</v>
      </c>
      <c r="D26" s="8" t="s">
        <v>17</v>
      </c>
      <c r="E26" s="12" t="s">
        <v>15</v>
      </c>
      <c r="F26" s="20" t="s">
        <v>70</v>
      </c>
      <c r="G26" s="19">
        <v>1</v>
      </c>
      <c r="H26" s="19">
        <v>300</v>
      </c>
      <c r="I26" s="19">
        <f t="shared" ref="I26" si="4">G26*H26</f>
        <v>300</v>
      </c>
      <c r="J26" s="8" t="s">
        <v>20</v>
      </c>
      <c r="K26" s="8" t="s">
        <v>20</v>
      </c>
      <c r="L26" s="8" t="s">
        <v>20</v>
      </c>
      <c r="M26" s="6"/>
    </row>
    <row r="27" spans="1:13" ht="40.5" customHeight="1">
      <c r="A27" s="47">
        <v>24</v>
      </c>
      <c r="B27" s="30" t="s">
        <v>71</v>
      </c>
      <c r="C27" s="11" t="s">
        <v>67</v>
      </c>
      <c r="D27" s="8" t="s">
        <v>17</v>
      </c>
      <c r="E27" s="12" t="s">
        <v>15</v>
      </c>
      <c r="F27" s="20" t="s">
        <v>72</v>
      </c>
      <c r="G27" s="19">
        <v>1</v>
      </c>
      <c r="H27" s="19">
        <v>300</v>
      </c>
      <c r="I27" s="19">
        <f t="shared" ref="I27:I28" si="5">G27*H27</f>
        <v>300</v>
      </c>
      <c r="J27" s="8" t="s">
        <v>20</v>
      </c>
      <c r="K27" s="8" t="s">
        <v>20</v>
      </c>
      <c r="L27" s="8" t="s">
        <v>20</v>
      </c>
      <c r="M27" s="6"/>
    </row>
    <row r="28" spans="1:13" ht="39.6">
      <c r="A28" s="47">
        <v>25</v>
      </c>
      <c r="B28" s="32" t="s">
        <v>73</v>
      </c>
      <c r="C28" s="11" t="s">
        <v>67</v>
      </c>
      <c r="D28" s="8" t="s">
        <v>17</v>
      </c>
      <c r="E28" s="12" t="s">
        <v>15</v>
      </c>
      <c r="F28" s="20" t="s">
        <v>74</v>
      </c>
      <c r="G28" s="19">
        <v>1</v>
      </c>
      <c r="H28" s="19">
        <v>300</v>
      </c>
      <c r="I28" s="19">
        <f t="shared" si="5"/>
        <v>300</v>
      </c>
      <c r="J28" s="8" t="s">
        <v>20</v>
      </c>
      <c r="K28" s="8" t="s">
        <v>20</v>
      </c>
      <c r="L28" s="8" t="s">
        <v>20</v>
      </c>
      <c r="M28" s="6"/>
    </row>
    <row r="29" spans="1:13" ht="39.6">
      <c r="A29" s="47">
        <v>26</v>
      </c>
      <c r="B29" s="30" t="s">
        <v>75</v>
      </c>
      <c r="C29" s="11" t="s">
        <v>67</v>
      </c>
      <c r="D29" s="8" t="s">
        <v>17</v>
      </c>
      <c r="E29" s="12" t="s">
        <v>15</v>
      </c>
      <c r="F29" s="20" t="s">
        <v>76</v>
      </c>
      <c r="G29" s="19">
        <v>1</v>
      </c>
      <c r="H29" s="19">
        <v>300</v>
      </c>
      <c r="I29" s="19">
        <f t="shared" ref="I29:I51" si="6">G29*H29</f>
        <v>300</v>
      </c>
      <c r="J29" s="8" t="s">
        <v>20</v>
      </c>
      <c r="K29" s="8" t="s">
        <v>20</v>
      </c>
      <c r="L29" s="8" t="s">
        <v>20</v>
      </c>
      <c r="M29" s="6"/>
    </row>
    <row r="30" spans="1:13" ht="39.75" customHeight="1">
      <c r="A30" s="47">
        <v>27</v>
      </c>
      <c r="B30" s="30" t="s">
        <v>77</v>
      </c>
      <c r="C30" s="11" t="s">
        <v>67</v>
      </c>
      <c r="D30" s="8" t="s">
        <v>17</v>
      </c>
      <c r="E30" s="12" t="s">
        <v>15</v>
      </c>
      <c r="F30" s="20" t="s">
        <v>78</v>
      </c>
      <c r="G30" s="19">
        <v>1</v>
      </c>
      <c r="H30" s="19">
        <v>320</v>
      </c>
      <c r="I30" s="19">
        <f t="shared" si="6"/>
        <v>320</v>
      </c>
      <c r="J30" s="8" t="s">
        <v>20</v>
      </c>
      <c r="K30" s="8" t="s">
        <v>20</v>
      </c>
      <c r="L30" s="8" t="s">
        <v>20</v>
      </c>
      <c r="M30" s="25"/>
    </row>
    <row r="31" spans="1:13" ht="41.25" customHeight="1">
      <c r="A31" s="47">
        <v>28</v>
      </c>
      <c r="B31" s="30" t="s">
        <v>79</v>
      </c>
      <c r="C31" s="11" t="s">
        <v>67</v>
      </c>
      <c r="D31" s="8" t="s">
        <v>17</v>
      </c>
      <c r="E31" s="12" t="s">
        <v>15</v>
      </c>
      <c r="F31" s="20" t="s">
        <v>80</v>
      </c>
      <c r="G31" s="19">
        <v>1</v>
      </c>
      <c r="H31" s="19">
        <v>320</v>
      </c>
      <c r="I31" s="19">
        <f t="shared" si="6"/>
        <v>320</v>
      </c>
      <c r="J31" s="8" t="s">
        <v>20</v>
      </c>
      <c r="K31" s="8" t="s">
        <v>20</v>
      </c>
      <c r="L31" s="8" t="s">
        <v>20</v>
      </c>
      <c r="M31" s="25"/>
    </row>
    <row r="32" spans="1:13" ht="23.25" customHeight="1">
      <c r="A32" s="47">
        <v>29</v>
      </c>
      <c r="B32" s="31" t="s">
        <v>401</v>
      </c>
      <c r="C32" s="28" t="s">
        <v>37</v>
      </c>
      <c r="D32" s="5" t="s">
        <v>38</v>
      </c>
      <c r="E32" s="7" t="s">
        <v>22</v>
      </c>
      <c r="F32" s="15" t="s">
        <v>39</v>
      </c>
      <c r="G32" s="16">
        <v>1</v>
      </c>
      <c r="H32" s="17">
        <v>360</v>
      </c>
      <c r="I32" s="17">
        <f t="shared" si="6"/>
        <v>360</v>
      </c>
      <c r="J32" s="6" t="s">
        <v>16</v>
      </c>
      <c r="K32" s="6" t="s">
        <v>16</v>
      </c>
      <c r="L32" s="6" t="s">
        <v>16</v>
      </c>
      <c r="M32" s="25"/>
    </row>
    <row r="33" spans="1:15" ht="29.25" customHeight="1">
      <c r="A33" s="47">
        <v>30</v>
      </c>
      <c r="B33" s="31" t="s">
        <v>40</v>
      </c>
      <c r="C33" s="28" t="s">
        <v>42</v>
      </c>
      <c r="D33" s="5" t="s">
        <v>41</v>
      </c>
      <c r="E33" s="7" t="s">
        <v>22</v>
      </c>
      <c r="F33" s="15" t="s">
        <v>43</v>
      </c>
      <c r="G33" s="16">
        <v>1</v>
      </c>
      <c r="H33" s="17">
        <v>380</v>
      </c>
      <c r="I33" s="17">
        <f t="shared" si="6"/>
        <v>380</v>
      </c>
      <c r="J33" s="6" t="s">
        <v>16</v>
      </c>
      <c r="K33" s="6" t="s">
        <v>16</v>
      </c>
      <c r="L33" s="6" t="s">
        <v>16</v>
      </c>
      <c r="M33" s="25"/>
    </row>
    <row r="34" spans="1:15" ht="39.75" customHeight="1">
      <c r="A34" s="47">
        <v>31</v>
      </c>
      <c r="B34" s="31" t="s">
        <v>44</v>
      </c>
      <c r="C34" s="28" t="s">
        <v>45</v>
      </c>
      <c r="D34" s="4" t="s">
        <v>84</v>
      </c>
      <c r="E34" s="7" t="s">
        <v>22</v>
      </c>
      <c r="F34" s="15" t="s">
        <v>46</v>
      </c>
      <c r="G34" s="16">
        <v>1</v>
      </c>
      <c r="H34" s="17">
        <v>300</v>
      </c>
      <c r="I34" s="17">
        <f t="shared" si="6"/>
        <v>300</v>
      </c>
      <c r="J34" s="6" t="s">
        <v>16</v>
      </c>
      <c r="K34" s="6" t="s">
        <v>16</v>
      </c>
      <c r="L34" s="6" t="s">
        <v>16</v>
      </c>
      <c r="M34" s="25"/>
    </row>
    <row r="35" spans="1:15" ht="39.75" customHeight="1">
      <c r="A35" s="47">
        <v>32</v>
      </c>
      <c r="B35" s="31" t="s">
        <v>47</v>
      </c>
      <c r="C35" s="28" t="s">
        <v>45</v>
      </c>
      <c r="D35" s="4" t="s">
        <v>84</v>
      </c>
      <c r="E35" s="7" t="s">
        <v>22</v>
      </c>
      <c r="F35" s="15" t="s">
        <v>48</v>
      </c>
      <c r="G35" s="16">
        <v>1</v>
      </c>
      <c r="H35" s="17">
        <v>300</v>
      </c>
      <c r="I35" s="17">
        <f t="shared" si="6"/>
        <v>300</v>
      </c>
      <c r="J35" s="6" t="s">
        <v>16</v>
      </c>
      <c r="K35" s="6" t="s">
        <v>16</v>
      </c>
      <c r="L35" s="6" t="s">
        <v>16</v>
      </c>
      <c r="M35" s="25"/>
    </row>
    <row r="36" spans="1:15" ht="39.6">
      <c r="A36" s="47">
        <v>33</v>
      </c>
      <c r="B36" s="31" t="s">
        <v>49</v>
      </c>
      <c r="C36" s="28" t="s">
        <v>45</v>
      </c>
      <c r="D36" s="4" t="s">
        <v>84</v>
      </c>
      <c r="E36" s="7" t="s">
        <v>22</v>
      </c>
      <c r="F36" s="15" t="s">
        <v>50</v>
      </c>
      <c r="G36" s="16">
        <v>1</v>
      </c>
      <c r="H36" s="17">
        <v>300</v>
      </c>
      <c r="I36" s="17">
        <f t="shared" si="6"/>
        <v>300</v>
      </c>
      <c r="J36" s="6" t="s">
        <v>16</v>
      </c>
      <c r="K36" s="6" t="s">
        <v>16</v>
      </c>
      <c r="L36" s="6" t="s">
        <v>16</v>
      </c>
      <c r="M36" s="25"/>
    </row>
    <row r="37" spans="1:15" ht="32.4">
      <c r="A37" s="47">
        <v>34</v>
      </c>
      <c r="B37" s="49" t="s">
        <v>21</v>
      </c>
      <c r="C37" s="4" t="s">
        <v>81</v>
      </c>
      <c r="D37" s="4" t="s">
        <v>82</v>
      </c>
      <c r="E37" s="7" t="s">
        <v>22</v>
      </c>
      <c r="F37" s="18" t="s">
        <v>23</v>
      </c>
      <c r="G37" s="16">
        <v>1</v>
      </c>
      <c r="H37" s="16">
        <v>300</v>
      </c>
      <c r="I37" s="17">
        <f t="shared" si="6"/>
        <v>300</v>
      </c>
      <c r="J37" s="6" t="s">
        <v>16</v>
      </c>
      <c r="K37" s="6" t="s">
        <v>16</v>
      </c>
      <c r="L37" s="6" t="s">
        <v>16</v>
      </c>
      <c r="M37" s="10"/>
      <c r="O37" s="14"/>
    </row>
    <row r="38" spans="1:15" ht="39.6">
      <c r="A38" s="47">
        <v>35</v>
      </c>
      <c r="B38" s="31" t="s">
        <v>24</v>
      </c>
      <c r="C38" s="28" t="s">
        <v>25</v>
      </c>
      <c r="D38" s="4" t="s">
        <v>83</v>
      </c>
      <c r="E38" s="7" t="s">
        <v>22</v>
      </c>
      <c r="F38" s="18" t="s">
        <v>26</v>
      </c>
      <c r="G38" s="16">
        <v>1</v>
      </c>
      <c r="H38" s="17">
        <v>320</v>
      </c>
      <c r="I38" s="17">
        <f t="shared" si="6"/>
        <v>320</v>
      </c>
      <c r="J38" s="6" t="s">
        <v>16</v>
      </c>
      <c r="K38" s="6" t="s">
        <v>16</v>
      </c>
      <c r="L38" s="6" t="s">
        <v>16</v>
      </c>
      <c r="M38" s="10"/>
    </row>
    <row r="39" spans="1:15" ht="39.6">
      <c r="A39" s="47">
        <v>36</v>
      </c>
      <c r="B39" s="31" t="s">
        <v>27</v>
      </c>
      <c r="C39" s="28" t="s">
        <v>25</v>
      </c>
      <c r="D39" s="4" t="s">
        <v>83</v>
      </c>
      <c r="E39" s="7" t="s">
        <v>22</v>
      </c>
      <c r="F39" s="18" t="s">
        <v>28</v>
      </c>
      <c r="G39" s="16">
        <v>1</v>
      </c>
      <c r="H39" s="17">
        <v>320</v>
      </c>
      <c r="I39" s="17">
        <f t="shared" si="6"/>
        <v>320</v>
      </c>
      <c r="J39" s="6" t="s">
        <v>16</v>
      </c>
      <c r="K39" s="6" t="s">
        <v>16</v>
      </c>
      <c r="L39" s="6" t="s">
        <v>16</v>
      </c>
      <c r="M39" s="10"/>
    </row>
    <row r="40" spans="1:15" ht="39.6">
      <c r="A40" s="47">
        <v>37</v>
      </c>
      <c r="B40" s="31" t="s">
        <v>29</v>
      </c>
      <c r="C40" s="28" t="s">
        <v>25</v>
      </c>
      <c r="D40" s="4" t="s">
        <v>83</v>
      </c>
      <c r="E40" s="7" t="s">
        <v>22</v>
      </c>
      <c r="F40" s="18" t="s">
        <v>30</v>
      </c>
      <c r="G40" s="16">
        <v>1</v>
      </c>
      <c r="H40" s="17">
        <v>320</v>
      </c>
      <c r="I40" s="17">
        <f t="shared" si="6"/>
        <v>320</v>
      </c>
      <c r="J40" s="6" t="s">
        <v>16</v>
      </c>
      <c r="K40" s="6" t="s">
        <v>16</v>
      </c>
      <c r="L40" s="6" t="s">
        <v>16</v>
      </c>
      <c r="M40" s="10"/>
    </row>
    <row r="41" spans="1:15" ht="39.6">
      <c r="A41" s="47">
        <v>38</v>
      </c>
      <c r="B41" s="31" t="s">
        <v>31</v>
      </c>
      <c r="C41" s="28" t="s">
        <v>25</v>
      </c>
      <c r="D41" s="4" t="s">
        <v>83</v>
      </c>
      <c r="E41" s="7" t="s">
        <v>22</v>
      </c>
      <c r="F41" s="18" t="s">
        <v>32</v>
      </c>
      <c r="G41" s="16">
        <v>1</v>
      </c>
      <c r="H41" s="17">
        <v>320</v>
      </c>
      <c r="I41" s="17">
        <f t="shared" si="6"/>
        <v>320</v>
      </c>
      <c r="J41" s="6" t="s">
        <v>16</v>
      </c>
      <c r="K41" s="6" t="s">
        <v>16</v>
      </c>
      <c r="L41" s="6" t="s">
        <v>16</v>
      </c>
      <c r="M41" s="10"/>
    </row>
    <row r="42" spans="1:15" ht="39.6">
      <c r="A42" s="47">
        <v>39</v>
      </c>
      <c r="B42" s="31" t="s">
        <v>33</v>
      </c>
      <c r="C42" s="28" t="s">
        <v>25</v>
      </c>
      <c r="D42" s="4" t="s">
        <v>83</v>
      </c>
      <c r="E42" s="7" t="s">
        <v>22</v>
      </c>
      <c r="F42" s="18" t="s">
        <v>34</v>
      </c>
      <c r="G42" s="16">
        <v>1</v>
      </c>
      <c r="H42" s="17">
        <v>320</v>
      </c>
      <c r="I42" s="17">
        <f t="shared" si="6"/>
        <v>320</v>
      </c>
      <c r="J42" s="6" t="s">
        <v>16</v>
      </c>
      <c r="K42" s="6" t="s">
        <v>16</v>
      </c>
      <c r="L42" s="6" t="s">
        <v>16</v>
      </c>
      <c r="M42" s="10"/>
    </row>
    <row r="43" spans="1:15" ht="39.6">
      <c r="A43" s="47">
        <v>40</v>
      </c>
      <c r="B43" s="31" t="s">
        <v>35</v>
      </c>
      <c r="C43" s="28" t="s">
        <v>25</v>
      </c>
      <c r="D43" s="4" t="s">
        <v>83</v>
      </c>
      <c r="E43" s="7" t="s">
        <v>22</v>
      </c>
      <c r="F43" s="18" t="s">
        <v>36</v>
      </c>
      <c r="G43" s="16">
        <v>1</v>
      </c>
      <c r="H43" s="17">
        <v>320</v>
      </c>
      <c r="I43" s="17">
        <f t="shared" si="6"/>
        <v>320</v>
      </c>
      <c r="J43" s="6" t="s">
        <v>16</v>
      </c>
      <c r="K43" s="6" t="s">
        <v>16</v>
      </c>
      <c r="L43" s="6" t="s">
        <v>16</v>
      </c>
      <c r="M43" s="10"/>
    </row>
    <row r="44" spans="1:15" ht="59.4">
      <c r="A44" s="47">
        <v>41</v>
      </c>
      <c r="B44" s="30" t="s">
        <v>87</v>
      </c>
      <c r="C44" s="8" t="s">
        <v>88</v>
      </c>
      <c r="D44" s="8" t="s">
        <v>89</v>
      </c>
      <c r="E44" s="12" t="s">
        <v>15</v>
      </c>
      <c r="F44" s="20" t="s">
        <v>90</v>
      </c>
      <c r="G44" s="19">
        <v>1</v>
      </c>
      <c r="H44" s="19">
        <v>320</v>
      </c>
      <c r="I44" s="19">
        <f t="shared" si="6"/>
        <v>320</v>
      </c>
      <c r="J44" s="8" t="s">
        <v>20</v>
      </c>
      <c r="K44" s="8" t="s">
        <v>20</v>
      </c>
      <c r="L44" s="8" t="s">
        <v>20</v>
      </c>
      <c r="M44" s="10"/>
    </row>
    <row r="45" spans="1:15" ht="41.25" customHeight="1">
      <c r="A45" s="47">
        <v>42</v>
      </c>
      <c r="B45" s="30" t="s">
        <v>332</v>
      </c>
      <c r="C45" s="27" t="s">
        <v>334</v>
      </c>
      <c r="D45" s="8" t="s">
        <v>333</v>
      </c>
      <c r="E45" s="12" t="s">
        <v>22</v>
      </c>
      <c r="F45" s="20" t="s">
        <v>337</v>
      </c>
      <c r="G45" s="19">
        <v>1</v>
      </c>
      <c r="H45" s="19">
        <v>400</v>
      </c>
      <c r="I45" s="19">
        <f t="shared" si="6"/>
        <v>400</v>
      </c>
      <c r="J45" s="8" t="s">
        <v>97</v>
      </c>
      <c r="K45" s="8" t="s">
        <v>97</v>
      </c>
      <c r="L45" s="8" t="s">
        <v>97</v>
      </c>
      <c r="M45" s="25"/>
    </row>
    <row r="46" spans="1:15" ht="43.5" customHeight="1">
      <c r="A46" s="47">
        <v>43</v>
      </c>
      <c r="B46" s="30" t="s">
        <v>335</v>
      </c>
      <c r="C46" s="27" t="s">
        <v>334</v>
      </c>
      <c r="D46" s="8" t="s">
        <v>333</v>
      </c>
      <c r="E46" s="12" t="s">
        <v>22</v>
      </c>
      <c r="F46" s="20" t="s">
        <v>336</v>
      </c>
      <c r="G46" s="19">
        <v>1</v>
      </c>
      <c r="H46" s="19">
        <v>420</v>
      </c>
      <c r="I46" s="19">
        <f t="shared" si="6"/>
        <v>420</v>
      </c>
      <c r="J46" s="8" t="s">
        <v>97</v>
      </c>
      <c r="K46" s="8" t="s">
        <v>97</v>
      </c>
      <c r="L46" s="8" t="s">
        <v>97</v>
      </c>
      <c r="M46" s="25"/>
    </row>
    <row r="47" spans="1:15" ht="39.6">
      <c r="A47" s="47">
        <v>44</v>
      </c>
      <c r="B47" s="30" t="s">
        <v>190</v>
      </c>
      <c r="C47" s="8" t="s">
        <v>191</v>
      </c>
      <c r="D47" s="3" t="s">
        <v>17</v>
      </c>
      <c r="E47" s="8" t="s">
        <v>15</v>
      </c>
      <c r="F47" s="20" t="s">
        <v>192</v>
      </c>
      <c r="G47" s="19">
        <v>1</v>
      </c>
      <c r="H47" s="19">
        <v>300</v>
      </c>
      <c r="I47" s="19">
        <f>G47*H47</f>
        <v>300</v>
      </c>
      <c r="J47" s="8" t="s">
        <v>20</v>
      </c>
      <c r="K47" s="8" t="s">
        <v>20</v>
      </c>
      <c r="L47" s="8" t="s">
        <v>20</v>
      </c>
      <c r="M47" s="25"/>
    </row>
    <row r="48" spans="1:15" ht="21.9" customHeight="1">
      <c r="A48" s="47">
        <v>45</v>
      </c>
      <c r="B48" s="37" t="s">
        <v>196</v>
      </c>
      <c r="C48" s="4" t="s">
        <v>197</v>
      </c>
      <c r="D48" s="3" t="s">
        <v>17</v>
      </c>
      <c r="E48" s="5" t="s">
        <v>22</v>
      </c>
      <c r="F48" s="22" t="s">
        <v>198</v>
      </c>
      <c r="G48" s="23">
        <v>1</v>
      </c>
      <c r="H48" s="23">
        <v>320</v>
      </c>
      <c r="I48" s="23">
        <f>G48*H48</f>
        <v>320</v>
      </c>
      <c r="J48" s="6" t="s">
        <v>16</v>
      </c>
      <c r="K48" s="6" t="s">
        <v>16</v>
      </c>
      <c r="L48" s="6" t="s">
        <v>16</v>
      </c>
      <c r="M48" s="25"/>
    </row>
    <row r="49" spans="1:14" ht="39.6">
      <c r="A49" s="47">
        <v>46</v>
      </c>
      <c r="B49" s="30" t="s">
        <v>199</v>
      </c>
      <c r="C49" s="4" t="s">
        <v>200</v>
      </c>
      <c r="D49" s="3" t="s">
        <v>17</v>
      </c>
      <c r="E49" s="5" t="s">
        <v>22</v>
      </c>
      <c r="F49" s="22" t="s">
        <v>201</v>
      </c>
      <c r="G49" s="23">
        <v>1</v>
      </c>
      <c r="H49" s="23">
        <v>360</v>
      </c>
      <c r="I49" s="23">
        <f t="shared" ref="I49:I50" si="7">G49*H49</f>
        <v>360</v>
      </c>
      <c r="J49" s="6" t="s">
        <v>16</v>
      </c>
      <c r="K49" s="6" t="s">
        <v>16</v>
      </c>
      <c r="L49" s="6" t="s">
        <v>16</v>
      </c>
      <c r="M49" s="25"/>
    </row>
    <row r="50" spans="1:14" ht="21.9" customHeight="1">
      <c r="A50" s="47">
        <v>47</v>
      </c>
      <c r="B50" s="37" t="s">
        <v>63</v>
      </c>
      <c r="C50" s="4" t="s">
        <v>64</v>
      </c>
      <c r="D50" s="8" t="s">
        <v>65</v>
      </c>
      <c r="E50" s="8" t="s">
        <v>96</v>
      </c>
      <c r="F50" s="22" t="s">
        <v>66</v>
      </c>
      <c r="G50" s="23">
        <v>1</v>
      </c>
      <c r="H50" s="23">
        <v>500</v>
      </c>
      <c r="I50" s="23">
        <f t="shared" si="7"/>
        <v>500</v>
      </c>
      <c r="J50" s="6" t="s">
        <v>16</v>
      </c>
      <c r="K50" s="6" t="s">
        <v>16</v>
      </c>
      <c r="L50" s="6" t="s">
        <v>16</v>
      </c>
      <c r="M50" s="25"/>
    </row>
    <row r="51" spans="1:14" ht="21.9" customHeight="1">
      <c r="A51" s="60">
        <v>48</v>
      </c>
      <c r="B51" s="61" t="s">
        <v>95</v>
      </c>
      <c r="C51" s="5" t="s">
        <v>92</v>
      </c>
      <c r="D51" s="5" t="s">
        <v>93</v>
      </c>
      <c r="E51" s="7" t="s">
        <v>96</v>
      </c>
      <c r="F51" s="46" t="s">
        <v>98</v>
      </c>
      <c r="G51" s="45">
        <v>1</v>
      </c>
      <c r="H51" s="45">
        <v>350</v>
      </c>
      <c r="I51" s="45">
        <f t="shared" si="6"/>
        <v>350</v>
      </c>
      <c r="J51" s="5" t="s">
        <v>97</v>
      </c>
      <c r="K51" s="5" t="s">
        <v>97</v>
      </c>
      <c r="L51" s="5" t="s">
        <v>97</v>
      </c>
      <c r="M51" s="38"/>
      <c r="N51" s="13" t="s">
        <v>215</v>
      </c>
    </row>
    <row r="52" spans="1:14" ht="21.9" customHeight="1">
      <c r="A52" s="60">
        <v>49</v>
      </c>
      <c r="B52" s="42" t="s">
        <v>121</v>
      </c>
      <c r="C52" s="5" t="s">
        <v>100</v>
      </c>
      <c r="D52" s="5" t="s">
        <v>93</v>
      </c>
      <c r="E52" s="7" t="s">
        <v>96</v>
      </c>
      <c r="F52" s="46" t="s">
        <v>99</v>
      </c>
      <c r="G52" s="45">
        <v>1</v>
      </c>
      <c r="H52" s="45">
        <v>350</v>
      </c>
      <c r="I52" s="45">
        <f t="shared" ref="I52:I57" si="8">G52*H52</f>
        <v>350</v>
      </c>
      <c r="J52" s="5" t="s">
        <v>97</v>
      </c>
      <c r="K52" s="5" t="s">
        <v>97</v>
      </c>
      <c r="L52" s="5" t="s">
        <v>97</v>
      </c>
      <c r="M52" s="38"/>
    </row>
    <row r="53" spans="1:14" ht="21.9" customHeight="1">
      <c r="A53" s="60">
        <v>50</v>
      </c>
      <c r="B53" s="42" t="s">
        <v>102</v>
      </c>
      <c r="C53" s="5" t="s">
        <v>101</v>
      </c>
      <c r="D53" s="5" t="s">
        <v>93</v>
      </c>
      <c r="E53" s="7" t="s">
        <v>96</v>
      </c>
      <c r="F53" s="46" t="s">
        <v>103</v>
      </c>
      <c r="G53" s="45">
        <v>1</v>
      </c>
      <c r="H53" s="45">
        <v>380</v>
      </c>
      <c r="I53" s="45">
        <f t="shared" si="8"/>
        <v>380</v>
      </c>
      <c r="J53" s="5" t="s">
        <v>97</v>
      </c>
      <c r="K53" s="5" t="s">
        <v>97</v>
      </c>
      <c r="L53" s="5" t="s">
        <v>97</v>
      </c>
      <c r="M53" s="38"/>
    </row>
    <row r="54" spans="1:14" ht="21.9" customHeight="1">
      <c r="A54" s="60">
        <v>51</v>
      </c>
      <c r="B54" s="42" t="s">
        <v>104</v>
      </c>
      <c r="C54" s="5" t="s">
        <v>105</v>
      </c>
      <c r="D54" s="5" t="s">
        <v>106</v>
      </c>
      <c r="E54" s="7" t="s">
        <v>96</v>
      </c>
      <c r="F54" s="46" t="s">
        <v>107</v>
      </c>
      <c r="G54" s="45">
        <v>1</v>
      </c>
      <c r="H54" s="45">
        <v>380</v>
      </c>
      <c r="I54" s="45">
        <f t="shared" si="8"/>
        <v>380</v>
      </c>
      <c r="J54" s="5" t="s">
        <v>97</v>
      </c>
      <c r="K54" s="5" t="s">
        <v>97</v>
      </c>
      <c r="L54" s="5" t="s">
        <v>97</v>
      </c>
      <c r="M54" s="38"/>
    </row>
    <row r="55" spans="1:14" ht="21.9" customHeight="1">
      <c r="A55" s="60">
        <v>52</v>
      </c>
      <c r="B55" s="42" t="s">
        <v>108</v>
      </c>
      <c r="C55" s="5" t="s">
        <v>109</v>
      </c>
      <c r="D55" s="5" t="s">
        <v>110</v>
      </c>
      <c r="E55" s="7" t="s">
        <v>96</v>
      </c>
      <c r="F55" s="46" t="s">
        <v>111</v>
      </c>
      <c r="G55" s="45">
        <v>1</v>
      </c>
      <c r="H55" s="45">
        <v>320</v>
      </c>
      <c r="I55" s="45">
        <f t="shared" si="8"/>
        <v>320</v>
      </c>
      <c r="J55" s="5" t="s">
        <v>97</v>
      </c>
      <c r="K55" s="5" t="s">
        <v>97</v>
      </c>
      <c r="L55" s="5" t="s">
        <v>97</v>
      </c>
      <c r="M55" s="38"/>
    </row>
    <row r="56" spans="1:14" ht="21.9" customHeight="1">
      <c r="A56" s="60">
        <v>53</v>
      </c>
      <c r="B56" s="42" t="s">
        <v>112</v>
      </c>
      <c r="C56" s="5" t="s">
        <v>113</v>
      </c>
      <c r="D56" s="5" t="s">
        <v>110</v>
      </c>
      <c r="E56" s="7" t="s">
        <v>96</v>
      </c>
      <c r="F56" s="46" t="s">
        <v>114</v>
      </c>
      <c r="G56" s="45">
        <v>1</v>
      </c>
      <c r="H56" s="45">
        <v>280</v>
      </c>
      <c r="I56" s="45">
        <f t="shared" si="8"/>
        <v>280</v>
      </c>
      <c r="J56" s="5" t="s">
        <v>97</v>
      </c>
      <c r="K56" s="5" t="s">
        <v>97</v>
      </c>
      <c r="L56" s="5" t="s">
        <v>97</v>
      </c>
      <c r="M56" s="38"/>
    </row>
    <row r="57" spans="1:14" ht="21.9" customHeight="1">
      <c r="A57" s="60">
        <v>54</v>
      </c>
      <c r="B57" s="42" t="s">
        <v>115</v>
      </c>
      <c r="C57" s="5" t="s">
        <v>116</v>
      </c>
      <c r="D57" s="5" t="s">
        <v>110</v>
      </c>
      <c r="E57" s="7" t="s">
        <v>96</v>
      </c>
      <c r="F57" s="46" t="s">
        <v>117</v>
      </c>
      <c r="G57" s="45">
        <v>1</v>
      </c>
      <c r="H57" s="45">
        <v>320</v>
      </c>
      <c r="I57" s="45">
        <f t="shared" si="8"/>
        <v>320</v>
      </c>
      <c r="J57" s="5" t="s">
        <v>97</v>
      </c>
      <c r="K57" s="5" t="s">
        <v>97</v>
      </c>
      <c r="L57" s="5" t="s">
        <v>97</v>
      </c>
      <c r="M57" s="38"/>
    </row>
    <row r="58" spans="1:14" ht="21.9" customHeight="1">
      <c r="A58" s="60">
        <v>55</v>
      </c>
      <c r="B58" s="42" t="s">
        <v>118</v>
      </c>
      <c r="C58" s="38" t="s">
        <v>119</v>
      </c>
      <c r="D58" s="5" t="s">
        <v>110</v>
      </c>
      <c r="E58" s="7" t="s">
        <v>96</v>
      </c>
      <c r="F58" s="46" t="s">
        <v>120</v>
      </c>
      <c r="G58" s="45">
        <v>1</v>
      </c>
      <c r="H58" s="45">
        <v>320</v>
      </c>
      <c r="I58" s="45">
        <f>G58*H58</f>
        <v>320</v>
      </c>
      <c r="J58" s="5" t="s">
        <v>97</v>
      </c>
      <c r="K58" s="5" t="s">
        <v>97</v>
      </c>
      <c r="L58" s="5" t="s">
        <v>97</v>
      </c>
      <c r="M58" s="38"/>
    </row>
    <row r="59" spans="1:14" ht="39" customHeight="1">
      <c r="A59" s="60">
        <v>56</v>
      </c>
      <c r="B59" s="42" t="s">
        <v>122</v>
      </c>
      <c r="C59" s="5" t="s">
        <v>123</v>
      </c>
      <c r="D59" s="5" t="s">
        <v>124</v>
      </c>
      <c r="E59" s="7" t="s">
        <v>96</v>
      </c>
      <c r="F59" s="46" t="s">
        <v>125</v>
      </c>
      <c r="G59" s="45">
        <v>1</v>
      </c>
      <c r="H59" s="45">
        <v>300</v>
      </c>
      <c r="I59" s="45">
        <f t="shared" ref="I59:I68" si="9">G59*H59</f>
        <v>300</v>
      </c>
      <c r="J59" s="5" t="s">
        <v>97</v>
      </c>
      <c r="K59" s="5" t="s">
        <v>97</v>
      </c>
      <c r="L59" s="5" t="s">
        <v>97</v>
      </c>
      <c r="M59" s="38"/>
    </row>
    <row r="60" spans="1:14" ht="21.9" customHeight="1">
      <c r="A60" s="60">
        <v>57</v>
      </c>
      <c r="B60" s="62" t="s">
        <v>126</v>
      </c>
      <c r="C60" s="5" t="s">
        <v>127</v>
      </c>
      <c r="D60" s="5" t="s">
        <v>128</v>
      </c>
      <c r="E60" s="7" t="s">
        <v>96</v>
      </c>
      <c r="F60" s="46" t="s">
        <v>129</v>
      </c>
      <c r="G60" s="45">
        <v>1</v>
      </c>
      <c r="H60" s="45">
        <v>320</v>
      </c>
      <c r="I60" s="45">
        <f t="shared" si="9"/>
        <v>320</v>
      </c>
      <c r="J60" s="5" t="s">
        <v>97</v>
      </c>
      <c r="K60" s="5" t="s">
        <v>97</v>
      </c>
      <c r="L60" s="5" t="s">
        <v>97</v>
      </c>
      <c r="M60" s="38"/>
    </row>
    <row r="61" spans="1:14" ht="21.9" customHeight="1">
      <c r="A61" s="60">
        <v>58</v>
      </c>
      <c r="B61" s="42" t="s">
        <v>130</v>
      </c>
      <c r="C61" s="5" t="s">
        <v>131</v>
      </c>
      <c r="D61" s="5" t="s">
        <v>132</v>
      </c>
      <c r="E61" s="7" t="s">
        <v>96</v>
      </c>
      <c r="F61" s="46" t="s">
        <v>133</v>
      </c>
      <c r="G61" s="45">
        <v>1</v>
      </c>
      <c r="H61" s="45">
        <v>320</v>
      </c>
      <c r="I61" s="45">
        <f>G61*H61</f>
        <v>320</v>
      </c>
      <c r="J61" s="5" t="s">
        <v>97</v>
      </c>
      <c r="K61" s="5" t="s">
        <v>97</v>
      </c>
      <c r="L61" s="5" t="s">
        <v>97</v>
      </c>
      <c r="M61" s="38"/>
    </row>
    <row r="62" spans="1:14" ht="21.9" customHeight="1">
      <c r="A62" s="60">
        <v>59</v>
      </c>
      <c r="B62" s="31" t="s">
        <v>134</v>
      </c>
      <c r="C62" s="5" t="s">
        <v>135</v>
      </c>
      <c r="D62" s="5" t="s">
        <v>132</v>
      </c>
      <c r="E62" s="7" t="s">
        <v>96</v>
      </c>
      <c r="F62" s="46" t="s">
        <v>136</v>
      </c>
      <c r="G62" s="38">
        <v>1</v>
      </c>
      <c r="H62" s="38">
        <v>300</v>
      </c>
      <c r="I62" s="45">
        <f t="shared" ref="I62:I64" si="10">G62*H62</f>
        <v>300</v>
      </c>
      <c r="J62" s="5" t="s">
        <v>97</v>
      </c>
      <c r="K62" s="5" t="s">
        <v>97</v>
      </c>
      <c r="L62" s="5" t="s">
        <v>97</v>
      </c>
      <c r="M62" s="38"/>
    </row>
    <row r="63" spans="1:14" ht="21.9" customHeight="1">
      <c r="A63" s="60">
        <v>60</v>
      </c>
      <c r="B63" s="31" t="s">
        <v>137</v>
      </c>
      <c r="C63" s="5" t="s">
        <v>138</v>
      </c>
      <c r="D63" s="5" t="s">
        <v>132</v>
      </c>
      <c r="E63" s="7" t="s">
        <v>96</v>
      </c>
      <c r="F63" s="46" t="s">
        <v>139</v>
      </c>
      <c r="G63" s="38">
        <v>1</v>
      </c>
      <c r="H63" s="38">
        <v>480</v>
      </c>
      <c r="I63" s="45">
        <f t="shared" si="10"/>
        <v>480</v>
      </c>
      <c r="J63" s="5" t="s">
        <v>97</v>
      </c>
      <c r="K63" s="5" t="s">
        <v>97</v>
      </c>
      <c r="L63" s="5" t="s">
        <v>97</v>
      </c>
      <c r="M63" s="38"/>
    </row>
    <row r="64" spans="1:14" ht="40.5" customHeight="1">
      <c r="A64" s="60">
        <v>61</v>
      </c>
      <c r="B64" s="31" t="s">
        <v>145</v>
      </c>
      <c r="C64" s="5" t="s">
        <v>140</v>
      </c>
      <c r="D64" s="5" t="s">
        <v>132</v>
      </c>
      <c r="E64" s="7" t="s">
        <v>96</v>
      </c>
      <c r="F64" s="46" t="s">
        <v>141</v>
      </c>
      <c r="G64" s="38">
        <v>1</v>
      </c>
      <c r="H64" s="38">
        <v>280</v>
      </c>
      <c r="I64" s="45">
        <f t="shared" si="10"/>
        <v>280</v>
      </c>
      <c r="J64" s="5" t="s">
        <v>97</v>
      </c>
      <c r="K64" s="5" t="s">
        <v>97</v>
      </c>
      <c r="L64" s="5" t="s">
        <v>97</v>
      </c>
      <c r="M64" s="38"/>
    </row>
    <row r="65" spans="1:13" ht="21.9" customHeight="1">
      <c r="A65" s="60">
        <v>62</v>
      </c>
      <c r="B65" s="42" t="s">
        <v>143</v>
      </c>
      <c r="C65" s="5" t="s">
        <v>142</v>
      </c>
      <c r="D65" s="5" t="s">
        <v>132</v>
      </c>
      <c r="E65" s="7" t="s">
        <v>96</v>
      </c>
      <c r="F65" s="46" t="s">
        <v>144</v>
      </c>
      <c r="G65" s="45">
        <v>1</v>
      </c>
      <c r="H65" s="45">
        <v>300</v>
      </c>
      <c r="I65" s="45">
        <f t="shared" si="9"/>
        <v>300</v>
      </c>
      <c r="J65" s="5" t="s">
        <v>97</v>
      </c>
      <c r="K65" s="5" t="s">
        <v>97</v>
      </c>
      <c r="L65" s="5" t="s">
        <v>97</v>
      </c>
      <c r="M65" s="38"/>
    </row>
    <row r="66" spans="1:13" ht="21.9" customHeight="1">
      <c r="A66" s="60">
        <v>63</v>
      </c>
      <c r="B66" s="42" t="s">
        <v>146</v>
      </c>
      <c r="C66" s="5" t="s">
        <v>147</v>
      </c>
      <c r="D66" s="5" t="s">
        <v>161</v>
      </c>
      <c r="E66" s="7" t="s">
        <v>96</v>
      </c>
      <c r="F66" s="46" t="s">
        <v>148</v>
      </c>
      <c r="G66" s="45">
        <v>1</v>
      </c>
      <c r="H66" s="45">
        <v>280</v>
      </c>
      <c r="I66" s="45">
        <f t="shared" si="9"/>
        <v>280</v>
      </c>
      <c r="J66" s="5" t="s">
        <v>97</v>
      </c>
      <c r="K66" s="5" t="s">
        <v>97</v>
      </c>
      <c r="L66" s="5" t="s">
        <v>97</v>
      </c>
      <c r="M66" s="38"/>
    </row>
    <row r="67" spans="1:13" ht="35.4" customHeight="1">
      <c r="A67" s="60">
        <v>64</v>
      </c>
      <c r="B67" s="42" t="s">
        <v>151</v>
      </c>
      <c r="C67" s="5" t="s">
        <v>149</v>
      </c>
      <c r="D67" s="5" t="s">
        <v>161</v>
      </c>
      <c r="E67" s="5" t="s">
        <v>96</v>
      </c>
      <c r="F67" s="46" t="s">
        <v>150</v>
      </c>
      <c r="G67" s="45">
        <v>1</v>
      </c>
      <c r="H67" s="45">
        <v>300</v>
      </c>
      <c r="I67" s="45">
        <f t="shared" si="9"/>
        <v>300</v>
      </c>
      <c r="J67" s="5" t="s">
        <v>97</v>
      </c>
      <c r="K67" s="5" t="s">
        <v>97</v>
      </c>
      <c r="L67" s="5" t="s">
        <v>97</v>
      </c>
      <c r="M67" s="38"/>
    </row>
    <row r="68" spans="1:13" ht="31.8" customHeight="1">
      <c r="A68" s="60">
        <v>65</v>
      </c>
      <c r="B68" s="42" t="s">
        <v>153</v>
      </c>
      <c r="C68" s="5" t="s">
        <v>152</v>
      </c>
      <c r="D68" s="5" t="s">
        <v>161</v>
      </c>
      <c r="E68" s="5" t="s">
        <v>96</v>
      </c>
      <c r="F68" s="46" t="s">
        <v>154</v>
      </c>
      <c r="G68" s="45">
        <v>1</v>
      </c>
      <c r="H68" s="45">
        <v>360</v>
      </c>
      <c r="I68" s="45">
        <f t="shared" si="9"/>
        <v>360</v>
      </c>
      <c r="J68" s="5" t="s">
        <v>97</v>
      </c>
      <c r="K68" s="5" t="s">
        <v>97</v>
      </c>
      <c r="L68" s="5" t="s">
        <v>97</v>
      </c>
      <c r="M68" s="38"/>
    </row>
    <row r="69" spans="1:13" ht="32.4">
      <c r="A69" s="60">
        <v>66</v>
      </c>
      <c r="B69" s="42" t="s">
        <v>155</v>
      </c>
      <c r="C69" s="5" t="s">
        <v>156</v>
      </c>
      <c r="D69" s="5" t="s">
        <v>161</v>
      </c>
      <c r="E69" s="5" t="s">
        <v>96</v>
      </c>
      <c r="F69" s="46" t="s">
        <v>157</v>
      </c>
      <c r="G69" s="45">
        <v>1</v>
      </c>
      <c r="H69" s="45">
        <v>300</v>
      </c>
      <c r="I69" s="45">
        <f>G69*H69</f>
        <v>300</v>
      </c>
      <c r="J69" s="5" t="s">
        <v>97</v>
      </c>
      <c r="K69" s="5" t="s">
        <v>97</v>
      </c>
      <c r="L69" s="5" t="s">
        <v>97</v>
      </c>
      <c r="M69" s="38"/>
    </row>
    <row r="70" spans="1:13" ht="31.8" customHeight="1">
      <c r="A70" s="60">
        <v>67</v>
      </c>
      <c r="B70" s="42" t="s">
        <v>158</v>
      </c>
      <c r="C70" s="5" t="s">
        <v>159</v>
      </c>
      <c r="D70" s="5" t="s">
        <v>161</v>
      </c>
      <c r="E70" s="5" t="s">
        <v>96</v>
      </c>
      <c r="F70" s="46" t="s">
        <v>160</v>
      </c>
      <c r="G70" s="45">
        <v>1</v>
      </c>
      <c r="H70" s="45">
        <v>399</v>
      </c>
      <c r="I70" s="45">
        <f t="shared" ref="I70:I72" si="11">G70*H70</f>
        <v>399</v>
      </c>
      <c r="J70" s="5" t="s">
        <v>97</v>
      </c>
      <c r="K70" s="5" t="s">
        <v>97</v>
      </c>
      <c r="L70" s="5" t="s">
        <v>97</v>
      </c>
      <c r="M70" s="38"/>
    </row>
    <row r="71" spans="1:13" ht="57.6" customHeight="1">
      <c r="A71" s="60">
        <v>68</v>
      </c>
      <c r="B71" s="42" t="s">
        <v>162</v>
      </c>
      <c r="C71" s="5" t="s">
        <v>163</v>
      </c>
      <c r="D71" s="63" t="s">
        <v>164</v>
      </c>
      <c r="E71" s="5" t="s">
        <v>96</v>
      </c>
      <c r="F71" s="46" t="s">
        <v>165</v>
      </c>
      <c r="G71" s="45">
        <v>1</v>
      </c>
      <c r="H71" s="45">
        <v>320</v>
      </c>
      <c r="I71" s="45">
        <f t="shared" si="11"/>
        <v>320</v>
      </c>
      <c r="J71" s="5" t="s">
        <v>97</v>
      </c>
      <c r="K71" s="5" t="s">
        <v>97</v>
      </c>
      <c r="L71" s="5" t="s">
        <v>97</v>
      </c>
      <c r="M71" s="38"/>
    </row>
    <row r="72" spans="1:13" ht="21" customHeight="1">
      <c r="A72" s="60">
        <v>69</v>
      </c>
      <c r="B72" s="42" t="s">
        <v>166</v>
      </c>
      <c r="C72" s="5" t="s">
        <v>167</v>
      </c>
      <c r="D72" s="63" t="s">
        <v>164</v>
      </c>
      <c r="E72" s="5" t="s">
        <v>96</v>
      </c>
      <c r="F72" s="46" t="s">
        <v>168</v>
      </c>
      <c r="G72" s="45">
        <v>1</v>
      </c>
      <c r="H72" s="45">
        <v>350</v>
      </c>
      <c r="I72" s="45">
        <f t="shared" si="11"/>
        <v>350</v>
      </c>
      <c r="J72" s="5" t="s">
        <v>97</v>
      </c>
      <c r="K72" s="5" t="s">
        <v>97</v>
      </c>
      <c r="L72" s="5" t="s">
        <v>97</v>
      </c>
      <c r="M72" s="38"/>
    </row>
    <row r="73" spans="1:13" ht="40.5" customHeight="1">
      <c r="A73" s="60">
        <v>70</v>
      </c>
      <c r="B73" s="42" t="s">
        <v>169</v>
      </c>
      <c r="C73" s="5" t="s">
        <v>170</v>
      </c>
      <c r="D73" s="38" t="s">
        <v>183</v>
      </c>
      <c r="E73" s="5" t="s">
        <v>96</v>
      </c>
      <c r="F73" s="46" t="s">
        <v>171</v>
      </c>
      <c r="G73" s="45">
        <v>1</v>
      </c>
      <c r="H73" s="45">
        <v>680</v>
      </c>
      <c r="I73" s="45">
        <f>G73*H73</f>
        <v>680</v>
      </c>
      <c r="J73" s="5" t="s">
        <v>97</v>
      </c>
      <c r="K73" s="5" t="s">
        <v>97</v>
      </c>
      <c r="L73" s="5" t="s">
        <v>97</v>
      </c>
      <c r="M73" s="38"/>
    </row>
    <row r="74" spans="1:13" ht="21.9" customHeight="1">
      <c r="A74" s="60">
        <v>71</v>
      </c>
      <c r="B74" s="42" t="s">
        <v>173</v>
      </c>
      <c r="C74" s="5" t="s">
        <v>172</v>
      </c>
      <c r="D74" s="38" t="s">
        <v>183</v>
      </c>
      <c r="E74" s="5" t="s">
        <v>96</v>
      </c>
      <c r="F74" s="46" t="s">
        <v>174</v>
      </c>
      <c r="G74" s="45">
        <v>1</v>
      </c>
      <c r="H74" s="45">
        <v>330</v>
      </c>
      <c r="I74" s="45">
        <f>G74*H74</f>
        <v>330</v>
      </c>
      <c r="J74" s="5" t="s">
        <v>97</v>
      </c>
      <c r="K74" s="5" t="s">
        <v>97</v>
      </c>
      <c r="L74" s="5" t="s">
        <v>97</v>
      </c>
      <c r="M74" s="38"/>
    </row>
    <row r="75" spans="1:13" ht="21.9" customHeight="1">
      <c r="A75" s="60">
        <v>72</v>
      </c>
      <c r="B75" s="42" t="s">
        <v>175</v>
      </c>
      <c r="C75" s="5" t="s">
        <v>176</v>
      </c>
      <c r="D75" s="38" t="s">
        <v>183</v>
      </c>
      <c r="E75" s="5" t="s">
        <v>96</v>
      </c>
      <c r="F75" s="46" t="s">
        <v>177</v>
      </c>
      <c r="G75" s="45">
        <v>1</v>
      </c>
      <c r="H75" s="45">
        <v>300</v>
      </c>
      <c r="I75" s="45">
        <f>G75*H75</f>
        <v>300</v>
      </c>
      <c r="J75" s="5" t="s">
        <v>97</v>
      </c>
      <c r="K75" s="5" t="s">
        <v>97</v>
      </c>
      <c r="L75" s="5" t="s">
        <v>97</v>
      </c>
      <c r="M75" s="38"/>
    </row>
    <row r="76" spans="1:13" ht="21.9" customHeight="1">
      <c r="A76" s="60">
        <v>73</v>
      </c>
      <c r="B76" s="42" t="s">
        <v>184</v>
      </c>
      <c r="C76" s="5" t="s">
        <v>178</v>
      </c>
      <c r="D76" s="38" t="s">
        <v>183</v>
      </c>
      <c r="E76" s="5" t="s">
        <v>96</v>
      </c>
      <c r="F76" s="46" t="s">
        <v>179</v>
      </c>
      <c r="G76" s="45">
        <v>1</v>
      </c>
      <c r="H76" s="45">
        <v>300</v>
      </c>
      <c r="I76" s="45">
        <f t="shared" ref="I76:I78" si="12">G76*H76</f>
        <v>300</v>
      </c>
      <c r="J76" s="5" t="s">
        <v>97</v>
      </c>
      <c r="K76" s="5" t="s">
        <v>97</v>
      </c>
      <c r="L76" s="5" t="s">
        <v>97</v>
      </c>
      <c r="M76" s="38"/>
    </row>
    <row r="77" spans="1:13" ht="21.9" customHeight="1">
      <c r="A77" s="60">
        <v>74</v>
      </c>
      <c r="B77" s="42" t="s">
        <v>180</v>
      </c>
      <c r="C77" s="5" t="s">
        <v>181</v>
      </c>
      <c r="D77" s="38" t="s">
        <v>183</v>
      </c>
      <c r="E77" s="5" t="s">
        <v>96</v>
      </c>
      <c r="F77" s="46" t="s">
        <v>182</v>
      </c>
      <c r="G77" s="45">
        <v>1</v>
      </c>
      <c r="H77" s="45">
        <v>320</v>
      </c>
      <c r="I77" s="45">
        <f t="shared" si="12"/>
        <v>320</v>
      </c>
      <c r="J77" s="5" t="s">
        <v>97</v>
      </c>
      <c r="K77" s="5" t="s">
        <v>97</v>
      </c>
      <c r="L77" s="5" t="s">
        <v>97</v>
      </c>
      <c r="M77" s="38"/>
    </row>
    <row r="78" spans="1:13" ht="21.9" customHeight="1">
      <c r="A78" s="60">
        <v>75</v>
      </c>
      <c r="B78" s="42" t="s">
        <v>185</v>
      </c>
      <c r="C78" s="5" t="s">
        <v>186</v>
      </c>
      <c r="D78" s="38" t="s">
        <v>17</v>
      </c>
      <c r="E78" s="5" t="s">
        <v>96</v>
      </c>
      <c r="F78" s="46" t="s">
        <v>187</v>
      </c>
      <c r="G78" s="45">
        <v>1</v>
      </c>
      <c r="H78" s="45">
        <v>480</v>
      </c>
      <c r="I78" s="45">
        <f t="shared" si="12"/>
        <v>480</v>
      </c>
      <c r="J78" s="5" t="s">
        <v>97</v>
      </c>
      <c r="K78" s="5" t="s">
        <v>97</v>
      </c>
      <c r="L78" s="5" t="s">
        <v>97</v>
      </c>
      <c r="M78" s="38"/>
    </row>
    <row r="79" spans="1:13" ht="21.9" customHeight="1">
      <c r="A79" s="60">
        <v>76</v>
      </c>
      <c r="B79" s="42" t="s">
        <v>193</v>
      </c>
      <c r="C79" s="5" t="s">
        <v>194</v>
      </c>
      <c r="D79" s="38" t="s">
        <v>17</v>
      </c>
      <c r="E79" s="5" t="s">
        <v>96</v>
      </c>
      <c r="F79" s="46" t="s">
        <v>195</v>
      </c>
      <c r="G79" s="45">
        <v>1</v>
      </c>
      <c r="H79" s="45">
        <v>320</v>
      </c>
      <c r="I79" s="45">
        <f t="shared" ref="I79" si="13">G79*H79</f>
        <v>320</v>
      </c>
      <c r="J79" s="5" t="s">
        <v>97</v>
      </c>
      <c r="K79" s="5" t="s">
        <v>97</v>
      </c>
      <c r="L79" s="5" t="s">
        <v>97</v>
      </c>
      <c r="M79" s="38"/>
    </row>
    <row r="80" spans="1:13" ht="21.9" customHeight="1">
      <c r="A80" s="60">
        <v>77</v>
      </c>
      <c r="B80" s="42" t="s">
        <v>202</v>
      </c>
      <c r="C80" s="5" t="s">
        <v>188</v>
      </c>
      <c r="D80" s="38" t="s">
        <v>17</v>
      </c>
      <c r="E80" s="5" t="s">
        <v>96</v>
      </c>
      <c r="F80" s="46" t="s">
        <v>189</v>
      </c>
      <c r="G80" s="45">
        <v>1</v>
      </c>
      <c r="H80" s="45">
        <v>320</v>
      </c>
      <c r="I80" s="45">
        <f>G80*H80</f>
        <v>320</v>
      </c>
      <c r="J80" s="5" t="s">
        <v>97</v>
      </c>
      <c r="K80" s="5" t="s">
        <v>97</v>
      </c>
      <c r="L80" s="5" t="s">
        <v>97</v>
      </c>
      <c r="M80" s="38"/>
    </row>
    <row r="81" spans="1:13" ht="21.9" customHeight="1">
      <c r="A81" s="60">
        <v>78</v>
      </c>
      <c r="B81" s="42" t="s">
        <v>206</v>
      </c>
      <c r="C81" s="5" t="s">
        <v>207</v>
      </c>
      <c r="D81" s="38" t="s">
        <v>17</v>
      </c>
      <c r="E81" s="5" t="s">
        <v>94</v>
      </c>
      <c r="F81" s="46" t="s">
        <v>208</v>
      </c>
      <c r="G81" s="45">
        <v>1</v>
      </c>
      <c r="H81" s="45">
        <v>300</v>
      </c>
      <c r="I81" s="45">
        <f>G81*H81</f>
        <v>300</v>
      </c>
      <c r="J81" s="5" t="s">
        <v>20</v>
      </c>
      <c r="K81" s="5" t="s">
        <v>20</v>
      </c>
      <c r="L81" s="5" t="s">
        <v>20</v>
      </c>
      <c r="M81" s="38"/>
    </row>
    <row r="82" spans="1:13" ht="39.6">
      <c r="A82" s="60">
        <v>79</v>
      </c>
      <c r="B82" s="42" t="s">
        <v>212</v>
      </c>
      <c r="C82" s="5" t="s">
        <v>213</v>
      </c>
      <c r="D82" s="38" t="s">
        <v>17</v>
      </c>
      <c r="E82" s="5" t="s">
        <v>94</v>
      </c>
      <c r="F82" s="46" t="s">
        <v>214</v>
      </c>
      <c r="G82" s="45">
        <v>1</v>
      </c>
      <c r="H82" s="45">
        <v>350</v>
      </c>
      <c r="I82" s="45">
        <f>G82*H82</f>
        <v>350</v>
      </c>
      <c r="J82" s="5" t="s">
        <v>20</v>
      </c>
      <c r="K82" s="5" t="s">
        <v>20</v>
      </c>
      <c r="L82" s="5" t="s">
        <v>20</v>
      </c>
      <c r="M82" s="38"/>
    </row>
    <row r="83" spans="1:13" ht="21.9" customHeight="1">
      <c r="A83" s="60">
        <v>80</v>
      </c>
      <c r="B83" s="42" t="s">
        <v>399</v>
      </c>
      <c r="C83" s="5" t="s">
        <v>217</v>
      </c>
      <c r="D83" s="38" t="s">
        <v>216</v>
      </c>
      <c r="E83" s="5" t="s">
        <v>94</v>
      </c>
      <c r="F83" s="46" t="s">
        <v>218</v>
      </c>
      <c r="G83" s="45">
        <v>1</v>
      </c>
      <c r="H83" s="45">
        <v>450</v>
      </c>
      <c r="I83" s="45">
        <f>G83*H83</f>
        <v>450</v>
      </c>
      <c r="J83" s="5" t="s">
        <v>20</v>
      </c>
      <c r="K83" s="5" t="s">
        <v>20</v>
      </c>
      <c r="L83" s="5" t="s">
        <v>20</v>
      </c>
      <c r="M83" s="38"/>
    </row>
    <row r="84" spans="1:13" ht="39.6">
      <c r="A84" s="60">
        <v>81</v>
      </c>
      <c r="B84" s="42" t="s">
        <v>220</v>
      </c>
      <c r="C84" s="38" t="s">
        <v>219</v>
      </c>
      <c r="D84" s="38" t="s">
        <v>221</v>
      </c>
      <c r="E84" s="5" t="s">
        <v>94</v>
      </c>
      <c r="F84" s="46" t="s">
        <v>222</v>
      </c>
      <c r="G84" s="45">
        <v>1</v>
      </c>
      <c r="H84" s="38">
        <v>329</v>
      </c>
      <c r="I84" s="45">
        <f t="shared" ref="I84:I87" si="14">G84*H84</f>
        <v>329</v>
      </c>
      <c r="J84" s="5" t="s">
        <v>20</v>
      </c>
      <c r="K84" s="5" t="s">
        <v>20</v>
      </c>
      <c r="L84" s="5" t="s">
        <v>20</v>
      </c>
      <c r="M84" s="38"/>
    </row>
    <row r="85" spans="1:13" ht="21.9" customHeight="1">
      <c r="A85" s="60">
        <v>82</v>
      </c>
      <c r="B85" s="42" t="s">
        <v>223</v>
      </c>
      <c r="C85" s="5" t="s">
        <v>224</v>
      </c>
      <c r="D85" s="38" t="s">
        <v>221</v>
      </c>
      <c r="E85" s="5" t="s">
        <v>226</v>
      </c>
      <c r="F85" s="46" t="s">
        <v>225</v>
      </c>
      <c r="G85" s="45">
        <v>1</v>
      </c>
      <c r="H85" s="38">
        <v>329</v>
      </c>
      <c r="I85" s="45">
        <f t="shared" si="14"/>
        <v>329</v>
      </c>
      <c r="J85" s="5" t="s">
        <v>97</v>
      </c>
      <c r="K85" s="5" t="s">
        <v>97</v>
      </c>
      <c r="L85" s="5" t="s">
        <v>97</v>
      </c>
      <c r="M85" s="38"/>
    </row>
    <row r="86" spans="1:13" ht="21.9" customHeight="1">
      <c r="A86" s="60">
        <v>83</v>
      </c>
      <c r="B86" s="42" t="s">
        <v>227</v>
      </c>
      <c r="C86" s="5" t="s">
        <v>224</v>
      </c>
      <c r="D86" s="38" t="s">
        <v>221</v>
      </c>
      <c r="E86" s="5" t="s">
        <v>226</v>
      </c>
      <c r="F86" s="46" t="s">
        <v>228</v>
      </c>
      <c r="G86" s="45">
        <v>1</v>
      </c>
      <c r="H86" s="45">
        <v>350</v>
      </c>
      <c r="I86" s="45">
        <f t="shared" si="14"/>
        <v>350</v>
      </c>
      <c r="J86" s="5" t="s">
        <v>97</v>
      </c>
      <c r="K86" s="5" t="s">
        <v>97</v>
      </c>
      <c r="L86" s="5" t="s">
        <v>97</v>
      </c>
      <c r="M86" s="38"/>
    </row>
    <row r="87" spans="1:13" ht="21.9" customHeight="1">
      <c r="A87" s="60">
        <v>84</v>
      </c>
      <c r="B87" s="42" t="s">
        <v>229</v>
      </c>
      <c r="C87" s="5" t="s">
        <v>230</v>
      </c>
      <c r="D87" s="38" t="s">
        <v>221</v>
      </c>
      <c r="E87" s="5" t="s">
        <v>226</v>
      </c>
      <c r="F87" s="46" t="s">
        <v>231</v>
      </c>
      <c r="G87" s="45">
        <v>1</v>
      </c>
      <c r="H87" s="38">
        <v>329</v>
      </c>
      <c r="I87" s="45">
        <f t="shared" si="14"/>
        <v>329</v>
      </c>
      <c r="J87" s="5" t="s">
        <v>97</v>
      </c>
      <c r="K87" s="5" t="s">
        <v>97</v>
      </c>
      <c r="L87" s="5" t="s">
        <v>97</v>
      </c>
      <c r="M87" s="38"/>
    </row>
    <row r="88" spans="1:13" ht="21.9" customHeight="1">
      <c r="A88" s="60">
        <v>85</v>
      </c>
      <c r="B88" s="42" t="s">
        <v>232</v>
      </c>
      <c r="C88" s="5" t="s">
        <v>233</v>
      </c>
      <c r="D88" s="38" t="s">
        <v>221</v>
      </c>
      <c r="E88" s="5" t="s">
        <v>226</v>
      </c>
      <c r="F88" s="46" t="s">
        <v>234</v>
      </c>
      <c r="G88" s="45">
        <v>1</v>
      </c>
      <c r="H88" s="45">
        <v>350</v>
      </c>
      <c r="I88" s="45">
        <f t="shared" ref="I88:I90" si="15">G88*H88</f>
        <v>350</v>
      </c>
      <c r="J88" s="5" t="s">
        <v>97</v>
      </c>
      <c r="K88" s="5" t="s">
        <v>97</v>
      </c>
      <c r="L88" s="5" t="s">
        <v>97</v>
      </c>
      <c r="M88" s="38"/>
    </row>
    <row r="89" spans="1:13" ht="21.9" customHeight="1">
      <c r="A89" s="60">
        <v>86</v>
      </c>
      <c r="B89" s="42" t="s">
        <v>235</v>
      </c>
      <c r="C89" s="5" t="s">
        <v>236</v>
      </c>
      <c r="D89" s="38" t="s">
        <v>221</v>
      </c>
      <c r="E89" s="5" t="s">
        <v>226</v>
      </c>
      <c r="F89" s="46" t="s">
        <v>237</v>
      </c>
      <c r="G89" s="45">
        <v>1</v>
      </c>
      <c r="H89" s="45">
        <v>299</v>
      </c>
      <c r="I89" s="45">
        <f t="shared" si="15"/>
        <v>299</v>
      </c>
      <c r="J89" s="5" t="s">
        <v>97</v>
      </c>
      <c r="K89" s="5" t="s">
        <v>97</v>
      </c>
      <c r="L89" s="5" t="s">
        <v>97</v>
      </c>
      <c r="M89" s="38"/>
    </row>
    <row r="90" spans="1:13" ht="21.9" customHeight="1">
      <c r="A90" s="60">
        <v>87</v>
      </c>
      <c r="B90" s="42" t="s">
        <v>238</v>
      </c>
      <c r="C90" s="5" t="s">
        <v>239</v>
      </c>
      <c r="D90" s="38" t="s">
        <v>221</v>
      </c>
      <c r="E90" s="5" t="s">
        <v>226</v>
      </c>
      <c r="F90" s="46" t="s">
        <v>240</v>
      </c>
      <c r="G90" s="45">
        <v>1</v>
      </c>
      <c r="H90" s="45">
        <v>329</v>
      </c>
      <c r="I90" s="45">
        <f t="shared" si="15"/>
        <v>329</v>
      </c>
      <c r="J90" s="5" t="s">
        <v>97</v>
      </c>
      <c r="K90" s="5" t="s">
        <v>97</v>
      </c>
      <c r="L90" s="5" t="s">
        <v>97</v>
      </c>
      <c r="M90" s="38"/>
    </row>
    <row r="91" spans="1:13" ht="21.9" customHeight="1">
      <c r="A91" s="60">
        <v>88</v>
      </c>
      <c r="B91" s="42" t="s">
        <v>241</v>
      </c>
      <c r="C91" s="5" t="s">
        <v>242</v>
      </c>
      <c r="D91" s="38" t="s">
        <v>221</v>
      </c>
      <c r="E91" s="5" t="s">
        <v>226</v>
      </c>
      <c r="F91" s="46" t="s">
        <v>243</v>
      </c>
      <c r="G91" s="45">
        <v>1</v>
      </c>
      <c r="H91" s="45">
        <v>329</v>
      </c>
      <c r="I91" s="45">
        <f>G91*H91</f>
        <v>329</v>
      </c>
      <c r="J91" s="5" t="s">
        <v>97</v>
      </c>
      <c r="K91" s="5" t="s">
        <v>97</v>
      </c>
      <c r="L91" s="5" t="s">
        <v>97</v>
      </c>
      <c r="M91" s="38"/>
    </row>
    <row r="92" spans="1:13" ht="21.9" customHeight="1">
      <c r="A92" s="60">
        <v>89</v>
      </c>
      <c r="B92" s="42" t="s">
        <v>244</v>
      </c>
      <c r="C92" s="5" t="s">
        <v>245</v>
      </c>
      <c r="D92" s="5" t="s">
        <v>246</v>
      </c>
      <c r="E92" s="5" t="s">
        <v>226</v>
      </c>
      <c r="F92" s="46" t="s">
        <v>247</v>
      </c>
      <c r="G92" s="45">
        <v>1</v>
      </c>
      <c r="H92" s="45">
        <v>320</v>
      </c>
      <c r="I92" s="45">
        <f t="shared" ref="I92" si="16">G92*H92</f>
        <v>320</v>
      </c>
      <c r="J92" s="5" t="s">
        <v>97</v>
      </c>
      <c r="K92" s="5" t="s">
        <v>97</v>
      </c>
      <c r="L92" s="5" t="s">
        <v>97</v>
      </c>
      <c r="M92" s="38"/>
    </row>
    <row r="93" spans="1:13" ht="21.9" customHeight="1">
      <c r="A93" s="60">
        <v>90</v>
      </c>
      <c r="B93" s="42" t="s">
        <v>248</v>
      </c>
      <c r="C93" s="5" t="s">
        <v>249</v>
      </c>
      <c r="D93" s="5" t="s">
        <v>250</v>
      </c>
      <c r="E93" s="5" t="s">
        <v>226</v>
      </c>
      <c r="F93" s="46" t="s">
        <v>251</v>
      </c>
      <c r="G93" s="45">
        <v>1</v>
      </c>
      <c r="H93" s="45">
        <v>380</v>
      </c>
      <c r="I93" s="45">
        <f>G93*H93</f>
        <v>380</v>
      </c>
      <c r="J93" s="5" t="s">
        <v>97</v>
      </c>
      <c r="K93" s="5" t="s">
        <v>97</v>
      </c>
      <c r="L93" s="5" t="s">
        <v>97</v>
      </c>
      <c r="M93" s="38"/>
    </row>
    <row r="94" spans="1:13" ht="21.9" customHeight="1">
      <c r="A94" s="60">
        <v>91</v>
      </c>
      <c r="B94" s="42" t="s">
        <v>253</v>
      </c>
      <c r="C94" s="5" t="s">
        <v>252</v>
      </c>
      <c r="D94" s="5" t="s">
        <v>250</v>
      </c>
      <c r="E94" s="5" t="s">
        <v>226</v>
      </c>
      <c r="F94" s="46" t="s">
        <v>254</v>
      </c>
      <c r="G94" s="45">
        <v>1</v>
      </c>
      <c r="H94" s="45">
        <v>370</v>
      </c>
      <c r="I94" s="45">
        <f t="shared" ref="I94:I96" si="17">G94*H94</f>
        <v>370</v>
      </c>
      <c r="J94" s="5" t="s">
        <v>97</v>
      </c>
      <c r="K94" s="5" t="s">
        <v>97</v>
      </c>
      <c r="L94" s="5" t="s">
        <v>97</v>
      </c>
      <c r="M94" s="38"/>
    </row>
    <row r="95" spans="1:13" ht="21.9" customHeight="1">
      <c r="A95" s="60">
        <v>92</v>
      </c>
      <c r="B95" s="42" t="s">
        <v>255</v>
      </c>
      <c r="C95" s="5" t="s">
        <v>398</v>
      </c>
      <c r="D95" s="5" t="s">
        <v>250</v>
      </c>
      <c r="E95" s="5" t="s">
        <v>226</v>
      </c>
      <c r="F95" s="46" t="s">
        <v>256</v>
      </c>
      <c r="G95" s="45">
        <v>1</v>
      </c>
      <c r="H95" s="45">
        <v>300</v>
      </c>
      <c r="I95" s="45">
        <f t="shared" si="17"/>
        <v>300</v>
      </c>
      <c r="J95" s="5" t="s">
        <v>97</v>
      </c>
      <c r="K95" s="5" t="s">
        <v>97</v>
      </c>
      <c r="L95" s="5" t="s">
        <v>97</v>
      </c>
      <c r="M95" s="38"/>
    </row>
    <row r="96" spans="1:13" ht="32.4" customHeight="1">
      <c r="A96" s="60">
        <v>93</v>
      </c>
      <c r="B96" s="42" t="s">
        <v>257</v>
      </c>
      <c r="C96" s="5" t="s">
        <v>393</v>
      </c>
      <c r="D96" s="5" t="s">
        <v>250</v>
      </c>
      <c r="E96" s="5" t="s">
        <v>226</v>
      </c>
      <c r="F96" s="46" t="s">
        <v>258</v>
      </c>
      <c r="G96" s="45">
        <v>1</v>
      </c>
      <c r="H96" s="45">
        <v>350</v>
      </c>
      <c r="I96" s="45">
        <f t="shared" si="17"/>
        <v>350</v>
      </c>
      <c r="J96" s="5" t="s">
        <v>97</v>
      </c>
      <c r="K96" s="5" t="s">
        <v>97</v>
      </c>
      <c r="L96" s="5" t="s">
        <v>97</v>
      </c>
      <c r="M96" s="38"/>
    </row>
    <row r="97" spans="1:13" ht="21.9" customHeight="1">
      <c r="A97" s="60">
        <v>94</v>
      </c>
      <c r="B97" s="42" t="s">
        <v>262</v>
      </c>
      <c r="C97" s="5" t="s">
        <v>263</v>
      </c>
      <c r="D97" s="5" t="s">
        <v>264</v>
      </c>
      <c r="E97" s="5" t="s">
        <v>22</v>
      </c>
      <c r="F97" s="46" t="s">
        <v>265</v>
      </c>
      <c r="G97" s="45">
        <v>1</v>
      </c>
      <c r="H97" s="45">
        <v>350</v>
      </c>
      <c r="I97" s="45">
        <f t="shared" ref="I97:I98" si="18">G97*H97</f>
        <v>350</v>
      </c>
      <c r="J97" s="5" t="s">
        <v>97</v>
      </c>
      <c r="K97" s="5" t="s">
        <v>97</v>
      </c>
      <c r="L97" s="5" t="s">
        <v>97</v>
      </c>
      <c r="M97" s="38"/>
    </row>
    <row r="98" spans="1:13" ht="21.9" customHeight="1">
      <c r="A98" s="60">
        <v>95</v>
      </c>
      <c r="B98" s="42" t="s">
        <v>266</v>
      </c>
      <c r="C98" s="5" t="s">
        <v>267</v>
      </c>
      <c r="D98" s="5" t="s">
        <v>264</v>
      </c>
      <c r="E98" s="5" t="s">
        <v>22</v>
      </c>
      <c r="F98" s="46" t="s">
        <v>268</v>
      </c>
      <c r="G98" s="45">
        <v>1</v>
      </c>
      <c r="H98" s="45">
        <v>320</v>
      </c>
      <c r="I98" s="45">
        <f t="shared" si="18"/>
        <v>320</v>
      </c>
      <c r="J98" s="5" t="s">
        <v>97</v>
      </c>
      <c r="K98" s="5" t="s">
        <v>97</v>
      </c>
      <c r="L98" s="5" t="s">
        <v>97</v>
      </c>
      <c r="M98" s="38"/>
    </row>
    <row r="99" spans="1:13" ht="21.9" customHeight="1">
      <c r="A99" s="60">
        <v>96</v>
      </c>
      <c r="B99" s="42" t="s">
        <v>270</v>
      </c>
      <c r="C99" s="5" t="s">
        <v>269</v>
      </c>
      <c r="D99" s="5" t="s">
        <v>264</v>
      </c>
      <c r="E99" s="5" t="s">
        <v>22</v>
      </c>
      <c r="F99" s="46" t="s">
        <v>271</v>
      </c>
      <c r="G99" s="45">
        <v>1</v>
      </c>
      <c r="H99" s="45">
        <v>350</v>
      </c>
      <c r="I99" s="45">
        <f t="shared" ref="I99:I104" si="19">G99*H99</f>
        <v>350</v>
      </c>
      <c r="J99" s="5" t="s">
        <v>97</v>
      </c>
      <c r="K99" s="5" t="s">
        <v>97</v>
      </c>
      <c r="L99" s="5" t="s">
        <v>97</v>
      </c>
      <c r="M99" s="38"/>
    </row>
    <row r="100" spans="1:13" ht="21.9" customHeight="1">
      <c r="A100" s="60">
        <v>97</v>
      </c>
      <c r="B100" s="42" t="s">
        <v>272</v>
      </c>
      <c r="C100" s="5" t="s">
        <v>273</v>
      </c>
      <c r="D100" s="5" t="s">
        <v>274</v>
      </c>
      <c r="E100" s="5" t="s">
        <v>22</v>
      </c>
      <c r="F100" s="46" t="s">
        <v>275</v>
      </c>
      <c r="G100" s="45">
        <v>1</v>
      </c>
      <c r="H100" s="45">
        <v>543</v>
      </c>
      <c r="I100" s="45">
        <f t="shared" si="19"/>
        <v>543</v>
      </c>
      <c r="J100" s="5" t="s">
        <v>97</v>
      </c>
      <c r="K100" s="5" t="s">
        <v>97</v>
      </c>
      <c r="L100" s="5" t="s">
        <v>97</v>
      </c>
      <c r="M100" s="38"/>
    </row>
    <row r="101" spans="1:13" ht="39.6">
      <c r="A101" s="60">
        <v>98</v>
      </c>
      <c r="B101" s="42" t="s">
        <v>396</v>
      </c>
      <c r="C101" s="7" t="s">
        <v>397</v>
      </c>
      <c r="D101" s="5" t="s">
        <v>276</v>
      </c>
      <c r="E101" s="7" t="s">
        <v>22</v>
      </c>
      <c r="F101" s="46" t="s">
        <v>277</v>
      </c>
      <c r="G101" s="45">
        <v>1</v>
      </c>
      <c r="H101" s="45">
        <v>320</v>
      </c>
      <c r="I101" s="45">
        <f t="shared" si="19"/>
        <v>320</v>
      </c>
      <c r="J101" s="5" t="s">
        <v>97</v>
      </c>
      <c r="K101" s="5" t="s">
        <v>97</v>
      </c>
      <c r="L101" s="5" t="s">
        <v>97</v>
      </c>
      <c r="M101" s="38"/>
    </row>
    <row r="102" spans="1:13" ht="39.6">
      <c r="A102" s="60">
        <v>99</v>
      </c>
      <c r="B102" s="42" t="s">
        <v>278</v>
      </c>
      <c r="C102" s="7" t="s">
        <v>279</v>
      </c>
      <c r="D102" s="5" t="s">
        <v>276</v>
      </c>
      <c r="E102" s="7" t="s">
        <v>22</v>
      </c>
      <c r="F102" s="46" t="s">
        <v>280</v>
      </c>
      <c r="G102" s="45">
        <v>1</v>
      </c>
      <c r="H102" s="45">
        <v>300</v>
      </c>
      <c r="I102" s="45">
        <f t="shared" si="19"/>
        <v>300</v>
      </c>
      <c r="J102" s="5" t="s">
        <v>97</v>
      </c>
      <c r="K102" s="5" t="s">
        <v>97</v>
      </c>
      <c r="L102" s="5" t="s">
        <v>97</v>
      </c>
      <c r="M102" s="38"/>
    </row>
    <row r="103" spans="1:13" ht="21.9" customHeight="1">
      <c r="A103" s="60">
        <v>100</v>
      </c>
      <c r="B103" s="42" t="s">
        <v>281</v>
      </c>
      <c r="C103" s="58" t="s">
        <v>282</v>
      </c>
      <c r="D103" s="5" t="s">
        <v>276</v>
      </c>
      <c r="E103" s="7" t="s">
        <v>22</v>
      </c>
      <c r="F103" s="46" t="s">
        <v>283</v>
      </c>
      <c r="G103" s="45">
        <v>1</v>
      </c>
      <c r="H103" s="45">
        <v>320</v>
      </c>
      <c r="I103" s="45">
        <f t="shared" si="19"/>
        <v>320</v>
      </c>
      <c r="J103" s="5" t="s">
        <v>97</v>
      </c>
      <c r="K103" s="5" t="s">
        <v>97</v>
      </c>
      <c r="L103" s="5" t="s">
        <v>97</v>
      </c>
      <c r="M103" s="38"/>
    </row>
    <row r="104" spans="1:13" ht="21.9" customHeight="1">
      <c r="A104" s="60">
        <v>101</v>
      </c>
      <c r="B104" s="42" t="s">
        <v>284</v>
      </c>
      <c r="C104" s="58" t="s">
        <v>285</v>
      </c>
      <c r="D104" s="5" t="s">
        <v>276</v>
      </c>
      <c r="E104" s="7" t="s">
        <v>22</v>
      </c>
      <c r="F104" s="46" t="s">
        <v>286</v>
      </c>
      <c r="G104" s="45">
        <v>1</v>
      </c>
      <c r="H104" s="45">
        <v>320</v>
      </c>
      <c r="I104" s="45">
        <f t="shared" si="19"/>
        <v>320</v>
      </c>
      <c r="J104" s="5" t="s">
        <v>97</v>
      </c>
      <c r="K104" s="5" t="s">
        <v>97</v>
      </c>
      <c r="L104" s="5" t="s">
        <v>97</v>
      </c>
      <c r="M104" s="38"/>
    </row>
    <row r="105" spans="1:13" ht="32.4">
      <c r="A105" s="60">
        <v>102</v>
      </c>
      <c r="B105" s="61" t="s">
        <v>360</v>
      </c>
      <c r="C105" s="5" t="s">
        <v>361</v>
      </c>
      <c r="D105" s="64" t="s">
        <v>362</v>
      </c>
      <c r="E105" s="5" t="s">
        <v>364</v>
      </c>
      <c r="F105" s="46" t="s">
        <v>363</v>
      </c>
      <c r="G105" s="45">
        <v>1</v>
      </c>
      <c r="H105" s="45">
        <v>250</v>
      </c>
      <c r="I105" s="45">
        <f t="shared" ref="I105" si="20">G105*H105</f>
        <v>250</v>
      </c>
      <c r="J105" s="5" t="s">
        <v>97</v>
      </c>
      <c r="K105" s="5" t="s">
        <v>97</v>
      </c>
      <c r="L105" s="5" t="s">
        <v>97</v>
      </c>
      <c r="M105" s="38"/>
    </row>
    <row r="106" spans="1:13" ht="21.9" customHeight="1">
      <c r="A106" s="60">
        <v>103</v>
      </c>
      <c r="B106" s="42" t="s">
        <v>365</v>
      </c>
      <c r="C106" s="5" t="s">
        <v>366</v>
      </c>
      <c r="D106" s="5" t="s">
        <v>367</v>
      </c>
      <c r="E106" s="5" t="s">
        <v>364</v>
      </c>
      <c r="F106" s="46" t="s">
        <v>368</v>
      </c>
      <c r="G106" s="45">
        <v>1</v>
      </c>
      <c r="H106" s="45">
        <v>380</v>
      </c>
      <c r="I106" s="45">
        <f>G106*H106</f>
        <v>380</v>
      </c>
      <c r="J106" s="5" t="s">
        <v>97</v>
      </c>
      <c r="K106" s="5" t="s">
        <v>97</v>
      </c>
      <c r="L106" s="5" t="s">
        <v>97</v>
      </c>
      <c r="M106" s="38"/>
    </row>
    <row r="107" spans="1:13" ht="39.6">
      <c r="A107" s="60">
        <v>104</v>
      </c>
      <c r="B107" s="42" t="s">
        <v>369</v>
      </c>
      <c r="C107" s="5" t="s">
        <v>370</v>
      </c>
      <c r="D107" s="5" t="s">
        <v>38</v>
      </c>
      <c r="E107" s="5" t="s">
        <v>364</v>
      </c>
      <c r="F107" s="46" t="s">
        <v>371</v>
      </c>
      <c r="G107" s="45">
        <v>1</v>
      </c>
      <c r="H107" s="45">
        <v>350</v>
      </c>
      <c r="I107" s="45">
        <f t="shared" ref="I107" si="21">G107*H107</f>
        <v>350</v>
      </c>
      <c r="J107" s="5" t="s">
        <v>97</v>
      </c>
      <c r="K107" s="5" t="s">
        <v>97</v>
      </c>
      <c r="L107" s="5" t="s">
        <v>97</v>
      </c>
      <c r="M107" s="38"/>
    </row>
    <row r="108" spans="1:13" ht="21.9" customHeight="1">
      <c r="A108" s="60">
        <v>105</v>
      </c>
      <c r="B108" s="42" t="s">
        <v>381</v>
      </c>
      <c r="C108" s="5" t="s">
        <v>382</v>
      </c>
      <c r="D108" s="5" t="s">
        <v>383</v>
      </c>
      <c r="E108" s="5" t="s">
        <v>364</v>
      </c>
      <c r="F108" s="46" t="s">
        <v>384</v>
      </c>
      <c r="G108" s="45">
        <v>1</v>
      </c>
      <c r="H108" s="45">
        <v>350</v>
      </c>
      <c r="I108" s="45">
        <f t="shared" ref="I108:I125" si="22">G108*H108</f>
        <v>350</v>
      </c>
      <c r="J108" s="5" t="s">
        <v>97</v>
      </c>
      <c r="K108" s="5" t="s">
        <v>97</v>
      </c>
      <c r="L108" s="5" t="s">
        <v>97</v>
      </c>
      <c r="M108" s="38"/>
    </row>
    <row r="109" spans="1:13" ht="32.4" customHeight="1">
      <c r="A109" s="60">
        <v>106</v>
      </c>
      <c r="B109" s="42" t="s">
        <v>386</v>
      </c>
      <c r="C109" s="5" t="s">
        <v>385</v>
      </c>
      <c r="D109" s="5" t="s">
        <v>387</v>
      </c>
      <c r="E109" s="5" t="s">
        <v>364</v>
      </c>
      <c r="F109" s="46" t="s">
        <v>388</v>
      </c>
      <c r="G109" s="45">
        <v>1</v>
      </c>
      <c r="H109" s="45">
        <v>380</v>
      </c>
      <c r="I109" s="45">
        <f t="shared" si="22"/>
        <v>380</v>
      </c>
      <c r="J109" s="5" t="s">
        <v>97</v>
      </c>
      <c r="K109" s="5" t="s">
        <v>97</v>
      </c>
      <c r="L109" s="5" t="s">
        <v>97</v>
      </c>
      <c r="M109" s="38"/>
    </row>
    <row r="110" spans="1:13" ht="59.4">
      <c r="A110" s="60">
        <v>107</v>
      </c>
      <c r="B110" s="42" t="s">
        <v>287</v>
      </c>
      <c r="C110" s="5" t="s">
        <v>288</v>
      </c>
      <c r="D110" s="5" t="s">
        <v>276</v>
      </c>
      <c r="E110" s="5" t="s">
        <v>22</v>
      </c>
      <c r="F110" s="46" t="s">
        <v>289</v>
      </c>
      <c r="G110" s="45">
        <v>1</v>
      </c>
      <c r="H110" s="45">
        <v>320</v>
      </c>
      <c r="I110" s="45">
        <f t="shared" si="22"/>
        <v>320</v>
      </c>
      <c r="J110" s="5" t="s">
        <v>97</v>
      </c>
      <c r="K110" s="5" t="s">
        <v>97</v>
      </c>
      <c r="L110" s="5" t="s">
        <v>97</v>
      </c>
      <c r="M110" s="38"/>
    </row>
    <row r="111" spans="1:13" ht="39.6">
      <c r="A111" s="60">
        <v>108</v>
      </c>
      <c r="B111" s="42" t="s">
        <v>290</v>
      </c>
      <c r="C111" s="5" t="s">
        <v>291</v>
      </c>
      <c r="D111" s="5" t="s">
        <v>246</v>
      </c>
      <c r="E111" s="5" t="s">
        <v>22</v>
      </c>
      <c r="F111" s="46" t="s">
        <v>292</v>
      </c>
      <c r="G111" s="45">
        <v>1</v>
      </c>
      <c r="H111" s="45">
        <v>380</v>
      </c>
      <c r="I111" s="45">
        <f t="shared" si="22"/>
        <v>380</v>
      </c>
      <c r="J111" s="5" t="s">
        <v>97</v>
      </c>
      <c r="K111" s="5" t="s">
        <v>97</v>
      </c>
      <c r="L111" s="5" t="s">
        <v>97</v>
      </c>
      <c r="M111" s="38"/>
    </row>
    <row r="112" spans="1:13" ht="21.9" customHeight="1">
      <c r="A112" s="60">
        <v>109</v>
      </c>
      <c r="B112" s="42" t="s">
        <v>294</v>
      </c>
      <c r="C112" s="5" t="s">
        <v>295</v>
      </c>
      <c r="D112" s="5" t="s">
        <v>296</v>
      </c>
      <c r="E112" s="5" t="s">
        <v>22</v>
      </c>
      <c r="F112" s="46" t="s">
        <v>297</v>
      </c>
      <c r="G112" s="45">
        <v>1</v>
      </c>
      <c r="H112" s="45">
        <v>300</v>
      </c>
      <c r="I112" s="45">
        <f t="shared" si="22"/>
        <v>300</v>
      </c>
      <c r="J112" s="5" t="s">
        <v>97</v>
      </c>
      <c r="K112" s="5" t="s">
        <v>97</v>
      </c>
      <c r="L112" s="5" t="s">
        <v>97</v>
      </c>
      <c r="M112" s="38"/>
    </row>
    <row r="113" spans="1:13" ht="21.9" customHeight="1">
      <c r="A113" s="60">
        <v>110</v>
      </c>
      <c r="B113" s="42" t="s">
        <v>298</v>
      </c>
      <c r="C113" s="5" t="s">
        <v>299</v>
      </c>
      <c r="D113" s="5" t="s">
        <v>300</v>
      </c>
      <c r="E113" s="5" t="s">
        <v>22</v>
      </c>
      <c r="F113" s="46" t="s">
        <v>301</v>
      </c>
      <c r="G113" s="45">
        <v>1</v>
      </c>
      <c r="H113" s="45">
        <v>480</v>
      </c>
      <c r="I113" s="45">
        <f t="shared" si="22"/>
        <v>480</v>
      </c>
      <c r="J113" s="5" t="s">
        <v>97</v>
      </c>
      <c r="K113" s="5" t="s">
        <v>97</v>
      </c>
      <c r="L113" s="5" t="s">
        <v>97</v>
      </c>
      <c r="M113" s="38"/>
    </row>
    <row r="114" spans="1:13" ht="21.9" customHeight="1">
      <c r="A114" s="60">
        <v>111</v>
      </c>
      <c r="B114" s="42" t="s">
        <v>302</v>
      </c>
      <c r="C114" s="5" t="s">
        <v>303</v>
      </c>
      <c r="D114" s="5" t="s">
        <v>246</v>
      </c>
      <c r="E114" s="5" t="s">
        <v>22</v>
      </c>
      <c r="F114" s="46" t="s">
        <v>304</v>
      </c>
      <c r="G114" s="45">
        <v>1</v>
      </c>
      <c r="H114" s="45">
        <v>320</v>
      </c>
      <c r="I114" s="45">
        <f t="shared" si="22"/>
        <v>320</v>
      </c>
      <c r="J114" s="5" t="s">
        <v>97</v>
      </c>
      <c r="K114" s="5" t="s">
        <v>97</v>
      </c>
      <c r="L114" s="5" t="s">
        <v>97</v>
      </c>
      <c r="M114" s="38"/>
    </row>
    <row r="115" spans="1:13" ht="21.9" customHeight="1">
      <c r="A115" s="60">
        <v>112</v>
      </c>
      <c r="B115" s="42" t="s">
        <v>305</v>
      </c>
      <c r="C115" s="5" t="s">
        <v>395</v>
      </c>
      <c r="D115" s="5" t="s">
        <v>300</v>
      </c>
      <c r="E115" s="5" t="s">
        <v>22</v>
      </c>
      <c r="F115" s="46" t="s">
        <v>306</v>
      </c>
      <c r="G115" s="45">
        <v>1</v>
      </c>
      <c r="H115" s="45">
        <v>380</v>
      </c>
      <c r="I115" s="45">
        <f t="shared" si="22"/>
        <v>380</v>
      </c>
      <c r="J115" s="5" t="s">
        <v>97</v>
      </c>
      <c r="K115" s="5" t="s">
        <v>97</v>
      </c>
      <c r="L115" s="5" t="s">
        <v>97</v>
      </c>
      <c r="M115" s="38"/>
    </row>
    <row r="116" spans="1:13" ht="59.4">
      <c r="A116" s="60">
        <v>113</v>
      </c>
      <c r="B116" s="42" t="s">
        <v>307</v>
      </c>
      <c r="C116" s="5" t="s">
        <v>308</v>
      </c>
      <c r="D116" s="5" t="s">
        <v>296</v>
      </c>
      <c r="E116" s="5" t="s">
        <v>22</v>
      </c>
      <c r="F116" s="46" t="s">
        <v>309</v>
      </c>
      <c r="G116" s="45">
        <v>1</v>
      </c>
      <c r="H116" s="45">
        <v>450</v>
      </c>
      <c r="I116" s="45">
        <f t="shared" si="22"/>
        <v>450</v>
      </c>
      <c r="J116" s="5" t="s">
        <v>97</v>
      </c>
      <c r="K116" s="5" t="s">
        <v>97</v>
      </c>
      <c r="L116" s="5" t="s">
        <v>97</v>
      </c>
      <c r="M116" s="38"/>
    </row>
    <row r="117" spans="1:13" ht="21.9" customHeight="1">
      <c r="A117" s="60">
        <v>114</v>
      </c>
      <c r="B117" s="42" t="s">
        <v>310</v>
      </c>
      <c r="C117" s="5" t="s">
        <v>311</v>
      </c>
      <c r="D117" s="5" t="s">
        <v>296</v>
      </c>
      <c r="E117" s="5" t="s">
        <v>22</v>
      </c>
      <c r="F117" s="46" t="s">
        <v>312</v>
      </c>
      <c r="G117" s="45">
        <v>1</v>
      </c>
      <c r="H117" s="45">
        <v>320</v>
      </c>
      <c r="I117" s="45">
        <f t="shared" si="22"/>
        <v>320</v>
      </c>
      <c r="J117" s="5" t="s">
        <v>97</v>
      </c>
      <c r="K117" s="5" t="s">
        <v>97</v>
      </c>
      <c r="L117" s="5" t="s">
        <v>97</v>
      </c>
      <c r="M117" s="38"/>
    </row>
    <row r="118" spans="1:13" ht="21.9" customHeight="1">
      <c r="A118" s="60">
        <v>115</v>
      </c>
      <c r="B118" s="42" t="s">
        <v>313</v>
      </c>
      <c r="C118" s="5" t="s">
        <v>314</v>
      </c>
      <c r="D118" s="5" t="s">
        <v>315</v>
      </c>
      <c r="E118" s="5" t="s">
        <v>22</v>
      </c>
      <c r="F118" s="46" t="s">
        <v>316</v>
      </c>
      <c r="G118" s="45">
        <v>1</v>
      </c>
      <c r="H118" s="45">
        <v>340</v>
      </c>
      <c r="I118" s="45">
        <f t="shared" si="22"/>
        <v>340</v>
      </c>
      <c r="J118" s="5" t="s">
        <v>97</v>
      </c>
      <c r="K118" s="5" t="s">
        <v>97</v>
      </c>
      <c r="L118" s="5" t="s">
        <v>97</v>
      </c>
      <c r="M118" s="38"/>
    </row>
    <row r="119" spans="1:13" ht="21.9" customHeight="1">
      <c r="A119" s="60">
        <v>116</v>
      </c>
      <c r="B119" s="42" t="s">
        <v>317</v>
      </c>
      <c r="C119" s="5" t="s">
        <v>318</v>
      </c>
      <c r="D119" s="5" t="s">
        <v>319</v>
      </c>
      <c r="E119" s="5" t="s">
        <v>22</v>
      </c>
      <c r="F119" s="46" t="s">
        <v>320</v>
      </c>
      <c r="G119" s="45">
        <v>1</v>
      </c>
      <c r="H119" s="45">
        <v>300</v>
      </c>
      <c r="I119" s="45">
        <f t="shared" si="22"/>
        <v>300</v>
      </c>
      <c r="J119" s="5" t="s">
        <v>97</v>
      </c>
      <c r="K119" s="5" t="s">
        <v>97</v>
      </c>
      <c r="L119" s="5" t="s">
        <v>97</v>
      </c>
      <c r="M119" s="38"/>
    </row>
    <row r="120" spans="1:13" ht="21.9" customHeight="1">
      <c r="A120" s="60">
        <v>117</v>
      </c>
      <c r="B120" s="42" t="s">
        <v>321</v>
      </c>
      <c r="C120" s="5" t="s">
        <v>322</v>
      </c>
      <c r="D120" s="5" t="s">
        <v>323</v>
      </c>
      <c r="E120" s="5" t="s">
        <v>22</v>
      </c>
      <c r="F120" s="46" t="s">
        <v>324</v>
      </c>
      <c r="G120" s="45">
        <v>1</v>
      </c>
      <c r="H120" s="45">
        <v>399</v>
      </c>
      <c r="I120" s="45">
        <f t="shared" si="22"/>
        <v>399</v>
      </c>
      <c r="J120" s="5" t="s">
        <v>97</v>
      </c>
      <c r="K120" s="5" t="s">
        <v>97</v>
      </c>
      <c r="L120" s="5" t="s">
        <v>97</v>
      </c>
      <c r="M120" s="38"/>
    </row>
    <row r="121" spans="1:13" ht="21.9" customHeight="1">
      <c r="A121" s="60">
        <v>118</v>
      </c>
      <c r="B121" s="42" t="s">
        <v>325</v>
      </c>
      <c r="C121" s="5" t="s">
        <v>326</v>
      </c>
      <c r="D121" s="5" t="s">
        <v>323</v>
      </c>
      <c r="E121" s="5" t="s">
        <v>22</v>
      </c>
      <c r="F121" s="46" t="s">
        <v>327</v>
      </c>
      <c r="G121" s="45">
        <v>1</v>
      </c>
      <c r="H121" s="45">
        <v>350</v>
      </c>
      <c r="I121" s="45">
        <f t="shared" si="22"/>
        <v>350</v>
      </c>
      <c r="J121" s="5" t="s">
        <v>97</v>
      </c>
      <c r="K121" s="5" t="s">
        <v>97</v>
      </c>
      <c r="L121" s="5" t="s">
        <v>97</v>
      </c>
      <c r="M121" s="38"/>
    </row>
    <row r="122" spans="1:13" ht="21.9" customHeight="1">
      <c r="A122" s="60">
        <v>119</v>
      </c>
      <c r="B122" s="42" t="s">
        <v>328</v>
      </c>
      <c r="C122" s="5" t="s">
        <v>329</v>
      </c>
      <c r="D122" s="5" t="s">
        <v>323</v>
      </c>
      <c r="E122" s="5" t="s">
        <v>22</v>
      </c>
      <c r="F122" s="46" t="s">
        <v>330</v>
      </c>
      <c r="G122" s="45">
        <v>1</v>
      </c>
      <c r="H122" s="45">
        <v>380</v>
      </c>
      <c r="I122" s="45">
        <f t="shared" si="22"/>
        <v>380</v>
      </c>
      <c r="J122" s="5" t="s">
        <v>97</v>
      </c>
      <c r="K122" s="5" t="s">
        <v>97</v>
      </c>
      <c r="L122" s="5" t="s">
        <v>97</v>
      </c>
      <c r="M122" s="38"/>
    </row>
    <row r="123" spans="1:13" ht="21.9" customHeight="1">
      <c r="A123" s="60">
        <v>120</v>
      </c>
      <c r="B123" s="42" t="s">
        <v>391</v>
      </c>
      <c r="C123" s="5" t="s">
        <v>392</v>
      </c>
      <c r="D123" s="5" t="s">
        <v>323</v>
      </c>
      <c r="E123" s="5" t="s">
        <v>22</v>
      </c>
      <c r="F123" s="46" t="s">
        <v>331</v>
      </c>
      <c r="G123" s="45">
        <v>1</v>
      </c>
      <c r="H123" s="45">
        <v>399</v>
      </c>
      <c r="I123" s="45">
        <f t="shared" si="22"/>
        <v>399</v>
      </c>
      <c r="J123" s="5" t="s">
        <v>97</v>
      </c>
      <c r="K123" s="5" t="s">
        <v>97</v>
      </c>
      <c r="L123" s="5" t="s">
        <v>97</v>
      </c>
      <c r="M123" s="38"/>
    </row>
    <row r="124" spans="1:13" ht="21.9" customHeight="1">
      <c r="A124" s="60">
        <v>121</v>
      </c>
      <c r="B124" s="42" t="s">
        <v>420</v>
      </c>
      <c r="C124" s="58" t="s">
        <v>421</v>
      </c>
      <c r="D124" s="5" t="s">
        <v>17</v>
      </c>
      <c r="E124" s="7" t="s">
        <v>15</v>
      </c>
      <c r="F124" s="46" t="s">
        <v>422</v>
      </c>
      <c r="G124" s="45">
        <v>1</v>
      </c>
      <c r="H124" s="45">
        <v>320</v>
      </c>
      <c r="I124" s="45">
        <f t="shared" si="22"/>
        <v>320</v>
      </c>
      <c r="J124" s="5" t="s">
        <v>16</v>
      </c>
      <c r="K124" s="5" t="s">
        <v>16</v>
      </c>
      <c r="L124" s="5" t="s">
        <v>16</v>
      </c>
      <c r="M124" s="63"/>
    </row>
    <row r="125" spans="1:13" ht="21.9" customHeight="1">
      <c r="A125" s="60">
        <v>122</v>
      </c>
      <c r="B125" s="42" t="s">
        <v>423</v>
      </c>
      <c r="C125" s="58" t="s">
        <v>421</v>
      </c>
      <c r="D125" s="5" t="s">
        <v>17</v>
      </c>
      <c r="E125" s="7" t="s">
        <v>15</v>
      </c>
      <c r="F125" s="46" t="s">
        <v>424</v>
      </c>
      <c r="G125" s="45">
        <v>1</v>
      </c>
      <c r="H125" s="45">
        <v>360</v>
      </c>
      <c r="I125" s="45">
        <f t="shared" si="22"/>
        <v>360</v>
      </c>
      <c r="J125" s="5" t="s">
        <v>16</v>
      </c>
      <c r="K125" s="5" t="s">
        <v>16</v>
      </c>
      <c r="L125" s="5" t="s">
        <v>16</v>
      </c>
      <c r="M125" s="63"/>
    </row>
    <row r="126" spans="1:13" ht="30.75" customHeight="1">
      <c r="A126" s="1" t="s">
        <v>11</v>
      </c>
      <c r="B126" s="33"/>
      <c r="C126" s="3"/>
      <c r="D126" s="35"/>
      <c r="E126" s="5"/>
      <c r="F126" s="22"/>
      <c r="G126" s="48">
        <f>SUM(G4:G125)</f>
        <v>122</v>
      </c>
      <c r="H126" s="48"/>
      <c r="I126" s="48">
        <f>SUM(I4:I125)</f>
        <v>66181</v>
      </c>
      <c r="J126" s="3"/>
      <c r="K126" s="3"/>
      <c r="L126" s="3"/>
      <c r="M126" s="3"/>
    </row>
    <row r="127" spans="1:13" ht="22.2">
      <c r="A127" s="50" t="s">
        <v>13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</row>
    <row r="128" spans="1:13" ht="143.25" customHeight="1">
      <c r="A128" s="57" t="s">
        <v>402</v>
      </c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</row>
  </sheetData>
  <mergeCells count="4">
    <mergeCell ref="A127:M127"/>
    <mergeCell ref="A1:M1"/>
    <mergeCell ref="A2:M2"/>
    <mergeCell ref="A128:M128"/>
  </mergeCells>
  <phoneticPr fontId="1" type="noConversion"/>
  <printOptions horizontalCentered="1"/>
  <pageMargins left="0.51181102362204722" right="0.51181102362204722" top="0.55118110236220474" bottom="0.55118110236220474" header="0.31496062992125984" footer="0.31496062992125984"/>
  <pageSetup paperSize="9" scale="79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正式書單</vt:lpstr>
      <vt:lpstr>正式書單!Print_Area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2023-02-14T01:09:59Z</cp:lastPrinted>
  <dcterms:created xsi:type="dcterms:W3CDTF">2012-07-23T02:09:03Z</dcterms:created>
  <dcterms:modified xsi:type="dcterms:W3CDTF">2023-02-14T01:10:21Z</dcterms:modified>
</cp:coreProperties>
</file>